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240" yWindow="60" windowWidth="8475" windowHeight="5895" firstSheet="4" activeTab="19"/>
  </bookViews>
  <sheets>
    <sheet name="1. bevétel" sheetId="33" r:id="rId1"/>
    <sheet name="Munka1" sheetId="55" state="hidden" r:id="rId2"/>
    <sheet name="1.1 -1.5. melléklet" sheetId="34" r:id="rId3"/>
    <sheet name="Diagram1" sheetId="56" state="hidden" r:id="rId4"/>
    <sheet name="2.kiadás" sheetId="5" r:id="rId5"/>
    <sheet name="2.1-2.5. melléklet" sheetId="17" r:id="rId6"/>
    <sheet name="3. beruházás" sheetId="2" r:id="rId7"/>
    <sheet name="4. felújítás" sheetId="3" r:id="rId8"/>
    <sheet name="5. támogatás" sheetId="6" r:id="rId9"/>
    <sheet name="6. segély" sheetId="7" r:id="rId10"/>
    <sheet name="6.2.ph. segély" sheetId="28" state="hidden" r:id="rId11"/>
    <sheet name="7. kötött állami" sheetId="8" state="hidden" r:id="rId12"/>
    <sheet name="7.bev. kiadás" sheetId="35" r:id="rId13"/>
    <sheet name="8.létszám" sheetId="12" r:id="rId14"/>
    <sheet name="10.közvetett tám" sheetId="39" state="hidden" r:id="rId15"/>
    <sheet name="11. hitel" sheetId="42" state="hidden" r:id="rId16"/>
    <sheet name="12. köt és önként váll." sheetId="43" state="hidden" r:id="rId17"/>
    <sheet name="9. finanszíroz" sheetId="41" r:id="rId18"/>
    <sheet name="13. maradvány" sheetId="52" state="hidden" r:id="rId19"/>
    <sheet name="10. mérleg" sheetId="53" r:id="rId20"/>
    <sheet name="15. eredmény" sheetId="54" state="hidden" r:id="rId21"/>
    <sheet name="17. Uniós" sheetId="51" state="hidden" r:id="rId22"/>
    <sheet name="16. gazd. társ." sheetId="47" state="hidden" r:id="rId23"/>
  </sheets>
  <definedNames>
    <definedName name="_xlnm.Print_Titles" localSheetId="4">'2.kiadás'!$4:$5</definedName>
    <definedName name="_xlnm.Print_Area" localSheetId="0">'1. bevétel'!$A$1:$E$45</definedName>
    <definedName name="_xlnm.Print_Area" localSheetId="22">'16. gazd. társ.'!$A$1:$D$37</definedName>
    <definedName name="_xlnm.Print_Area" localSheetId="5">'2.1-2.5. melléklet'!$A$1:$DT$23</definedName>
    <definedName name="_xlnm.Print_Area" localSheetId="12">'7.bev. kiadás'!$A$1:$E$70</definedName>
  </definedNames>
  <calcPr calcId="152511"/>
</workbook>
</file>

<file path=xl/calcChain.xml><?xml version="1.0" encoding="utf-8"?>
<calcChain xmlns="http://schemas.openxmlformats.org/spreadsheetml/2006/main">
  <c r="F22" i="41" l="1"/>
  <c r="F21" i="41"/>
  <c r="L22" i="41"/>
  <c r="L21" i="41"/>
  <c r="C35" i="35" l="1"/>
  <c r="I27" i="12" l="1"/>
  <c r="H27" i="12"/>
  <c r="K16" i="12"/>
  <c r="J16" i="12"/>
  <c r="BE9" i="17" l="1"/>
  <c r="BE10" i="17"/>
  <c r="BF13" i="17"/>
  <c r="BF12" i="17"/>
  <c r="DF12" i="17" l="1"/>
  <c r="DF9" i="17"/>
  <c r="DE9" i="17"/>
  <c r="DE12" i="17" s="1"/>
  <c r="DF7" i="17"/>
  <c r="DE7" i="17"/>
  <c r="CO9" i="17" l="1"/>
  <c r="CO8" i="17"/>
  <c r="CO7" i="17"/>
  <c r="CK12" i="17"/>
  <c r="AC9" i="34" l="1"/>
  <c r="AC11" i="34"/>
  <c r="AB11" i="34"/>
  <c r="AB10" i="34"/>
  <c r="AB9" i="34"/>
  <c r="AC7" i="34"/>
  <c r="AB7" i="34"/>
  <c r="D32" i="2" l="1"/>
  <c r="C32" i="2"/>
  <c r="M49" i="53" l="1"/>
  <c r="L49" i="53"/>
  <c r="L48" i="53"/>
  <c r="K47" i="53"/>
  <c r="J47" i="53"/>
  <c r="I47" i="53"/>
  <c r="H47" i="53"/>
  <c r="G47" i="53"/>
  <c r="F47" i="53"/>
  <c r="E47" i="53"/>
  <c r="D47" i="53"/>
  <c r="C47" i="53"/>
  <c r="B47" i="53"/>
  <c r="L47" i="53" s="1"/>
  <c r="M46" i="53"/>
  <c r="L46" i="53"/>
  <c r="M45" i="53"/>
  <c r="L45" i="53"/>
  <c r="M44" i="53"/>
  <c r="L44" i="53"/>
  <c r="K43" i="53"/>
  <c r="K50" i="53" s="1"/>
  <c r="J43" i="53"/>
  <c r="J50" i="53" s="1"/>
  <c r="I43" i="53"/>
  <c r="I50" i="53" s="1"/>
  <c r="H43" i="53"/>
  <c r="H50" i="53" s="1"/>
  <c r="G43" i="53"/>
  <c r="G50" i="53" s="1"/>
  <c r="F43" i="53"/>
  <c r="F50" i="53" s="1"/>
  <c r="E43" i="53"/>
  <c r="E50" i="53" s="1"/>
  <c r="D43" i="53"/>
  <c r="D50" i="53" s="1"/>
  <c r="C43" i="53"/>
  <c r="C50" i="53" s="1"/>
  <c r="B43" i="53"/>
  <c r="B50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H32" i="53"/>
  <c r="F32" i="53"/>
  <c r="C32" i="53"/>
  <c r="B32" i="53"/>
  <c r="L31" i="53"/>
  <c r="I31" i="53"/>
  <c r="I32" i="53" s="1"/>
  <c r="G31" i="53"/>
  <c r="G32" i="53" s="1"/>
  <c r="E31" i="53"/>
  <c r="E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L14" i="53" s="1"/>
  <c r="M10" i="53"/>
  <c r="L10" i="53"/>
  <c r="K9" i="53"/>
  <c r="J9" i="53"/>
  <c r="J19" i="53" s="1"/>
  <c r="J35" i="53" s="1"/>
  <c r="I9" i="53"/>
  <c r="I19" i="53" s="1"/>
  <c r="H9" i="53"/>
  <c r="G9" i="53"/>
  <c r="F9" i="53"/>
  <c r="E9" i="53"/>
  <c r="D9" i="53"/>
  <c r="C9" i="53"/>
  <c r="B9" i="53"/>
  <c r="M7" i="53"/>
  <c r="M9" i="53" s="1"/>
  <c r="L7" i="53"/>
  <c r="L9" i="53" s="1"/>
  <c r="B19" i="53" l="1"/>
  <c r="B35" i="53" s="1"/>
  <c r="I35" i="53"/>
  <c r="F19" i="53"/>
  <c r="F35" i="53" s="1"/>
  <c r="M27" i="53"/>
  <c r="E19" i="53"/>
  <c r="L32" i="53"/>
  <c r="C19" i="53"/>
  <c r="C35" i="53" s="1"/>
  <c r="G19" i="53"/>
  <c r="G35" i="53" s="1"/>
  <c r="K19" i="53"/>
  <c r="M14" i="53"/>
  <c r="M19" i="53" s="1"/>
  <c r="M47" i="53"/>
  <c r="D19" i="53"/>
  <c r="D35" i="53" s="1"/>
  <c r="H19" i="53"/>
  <c r="H35" i="53" s="1"/>
  <c r="L27" i="53"/>
  <c r="M32" i="53"/>
  <c r="L19" i="53"/>
  <c r="E35" i="53"/>
  <c r="M31" i="53"/>
  <c r="L43" i="53"/>
  <c r="L50" i="53" s="1"/>
  <c r="M43" i="53"/>
  <c r="L35" i="53" l="1"/>
  <c r="M35" i="53"/>
  <c r="M50" i="53"/>
  <c r="F12" i="7" l="1"/>
  <c r="E12" i="7"/>
  <c r="D12" i="7"/>
  <c r="E17" i="6" l="1"/>
  <c r="D17" i="6"/>
  <c r="C17" i="6"/>
  <c r="E6" i="6"/>
  <c r="D6" i="6"/>
  <c r="C6" i="6"/>
  <c r="D32" i="6" l="1"/>
  <c r="C32" i="6"/>
  <c r="E32" i="6"/>
  <c r="E22" i="3"/>
  <c r="D22" i="3"/>
  <c r="C22" i="3"/>
  <c r="E32" i="2"/>
  <c r="BP19" i="34" l="1"/>
  <c r="BY18" i="34"/>
  <c r="BY17" i="34"/>
  <c r="BX17" i="34"/>
  <c r="BY16" i="34"/>
  <c r="BX16" i="34"/>
  <c r="BY15" i="34"/>
  <c r="BX15" i="34"/>
  <c r="BU14" i="34"/>
  <c r="BU19" i="34" s="1"/>
  <c r="BT14" i="34"/>
  <c r="BT19" i="34" s="1"/>
  <c r="BS14" i="34"/>
  <c r="BS19" i="34" s="1"/>
  <c r="BR14" i="34"/>
  <c r="BR19" i="34" s="1"/>
  <c r="BQ14" i="34"/>
  <c r="BQ19" i="34" s="1"/>
  <c r="BP14" i="34"/>
  <c r="BO14" i="34"/>
  <c r="BO19" i="34" s="1"/>
  <c r="BN14" i="34"/>
  <c r="BN19" i="34" s="1"/>
  <c r="BY13" i="34"/>
  <c r="BX13" i="34"/>
  <c r="BX12" i="34"/>
  <c r="BY11" i="34"/>
  <c r="BX11" i="34"/>
  <c r="BY10" i="34"/>
  <c r="BX10" i="34"/>
  <c r="BY9" i="34"/>
  <c r="BX9" i="34"/>
  <c r="BY8" i="34"/>
  <c r="BY7" i="34"/>
  <c r="BX7" i="34"/>
  <c r="BJ19" i="34"/>
  <c r="BI19" i="34"/>
  <c r="BB19" i="34"/>
  <c r="BL17" i="34"/>
  <c r="BK17" i="34"/>
  <c r="BL16" i="34"/>
  <c r="BK16" i="34"/>
  <c r="BL15" i="34"/>
  <c r="BK15" i="34"/>
  <c r="BJ14" i="34"/>
  <c r="BI14" i="34"/>
  <c r="BH14" i="34"/>
  <c r="BH19" i="34" s="1"/>
  <c r="BG14" i="34"/>
  <c r="BG19" i="34" s="1"/>
  <c r="BF14" i="34"/>
  <c r="BF19" i="34" s="1"/>
  <c r="BE14" i="34"/>
  <c r="BE19" i="34" s="1"/>
  <c r="BD14" i="34"/>
  <c r="BD19" i="34" s="1"/>
  <c r="BC14" i="34"/>
  <c r="BC19" i="34" s="1"/>
  <c r="BB14" i="34"/>
  <c r="BA14" i="34"/>
  <c r="BA19" i="34" s="1"/>
  <c r="BL13" i="34"/>
  <c r="BK13" i="34"/>
  <c r="BL12" i="34"/>
  <c r="BK12" i="34"/>
  <c r="BL11" i="34"/>
  <c r="BK11" i="34"/>
  <c r="BL10" i="34"/>
  <c r="BK10" i="34"/>
  <c r="BL9" i="34"/>
  <c r="BL8" i="34"/>
  <c r="BK8" i="34"/>
  <c r="BL7" i="34"/>
  <c r="BK7" i="34"/>
  <c r="AW18" i="34"/>
  <c r="AW17" i="34"/>
  <c r="AV17" i="34"/>
  <c r="AW16" i="34"/>
  <c r="AV16" i="34"/>
  <c r="AW15" i="34"/>
  <c r="AV15" i="34"/>
  <c r="AQ14" i="34"/>
  <c r="AQ19" i="34" s="1"/>
  <c r="AP14" i="34"/>
  <c r="AP19" i="34" s="1"/>
  <c r="AO14" i="34"/>
  <c r="AO19" i="34" s="1"/>
  <c r="AN14" i="34"/>
  <c r="AN19" i="34" s="1"/>
  <c r="AW13" i="34"/>
  <c r="AV13" i="34"/>
  <c r="AW12" i="34"/>
  <c r="AV12" i="34"/>
  <c r="AW11" i="34"/>
  <c r="AV11" i="34"/>
  <c r="AW10" i="34"/>
  <c r="AV10" i="34"/>
  <c r="AW9" i="34"/>
  <c r="AV9" i="34"/>
  <c r="AW8" i="34"/>
  <c r="AV8" i="34"/>
  <c r="AV14" i="34" s="1"/>
  <c r="AV19" i="34" s="1"/>
  <c r="AW7" i="34"/>
  <c r="AV7" i="34"/>
  <c r="AH18" i="34"/>
  <c r="AH17" i="34"/>
  <c r="AG17" i="34"/>
  <c r="AH16" i="34"/>
  <c r="AH15" i="34"/>
  <c r="AF14" i="34"/>
  <c r="AF19" i="34" s="1"/>
  <c r="AE14" i="34"/>
  <c r="AE19" i="34" s="1"/>
  <c r="AH13" i="34"/>
  <c r="AH12" i="34"/>
  <c r="AH10" i="34"/>
  <c r="AH9" i="34"/>
  <c r="AH8" i="34"/>
  <c r="AH7" i="34"/>
  <c r="AH14" i="34" s="1"/>
  <c r="AG7" i="34"/>
  <c r="AG14" i="34" s="1"/>
  <c r="AG19" i="34" s="1"/>
  <c r="BY14" i="34" l="1"/>
  <c r="BY19" i="34" s="1"/>
  <c r="BX14" i="34"/>
  <c r="BX19" i="34" s="1"/>
  <c r="BL14" i="34"/>
  <c r="BL19" i="34" s="1"/>
  <c r="BK14" i="34"/>
  <c r="BK19" i="34" s="1"/>
  <c r="AH19" i="34"/>
  <c r="AW14" i="34"/>
  <c r="AW19" i="34" s="1"/>
  <c r="F23" i="41"/>
  <c r="L23" i="41"/>
  <c r="K25" i="41" l="1"/>
  <c r="J25" i="41"/>
  <c r="I25" i="41"/>
  <c r="H25" i="41"/>
  <c r="G25" i="41"/>
  <c r="E25" i="41"/>
  <c r="D25" i="41"/>
  <c r="C25" i="41"/>
  <c r="L24" i="41"/>
  <c r="F24" i="41"/>
  <c r="L20" i="41"/>
  <c r="F20" i="41"/>
  <c r="L19" i="41"/>
  <c r="F19" i="41"/>
  <c r="L25" i="41" l="1"/>
  <c r="F25" i="41"/>
  <c r="K17" i="12"/>
  <c r="J17" i="12"/>
  <c r="D38" i="33" l="1"/>
  <c r="C38" i="33"/>
  <c r="D31" i="33"/>
  <c r="AB17" i="34" l="1"/>
  <c r="E46" i="5" l="1"/>
  <c r="F27" i="5"/>
  <c r="F18" i="5"/>
  <c r="BE8" i="17" l="1"/>
  <c r="BE7" i="17"/>
  <c r="CN9" i="17" l="1"/>
  <c r="CN8" i="17"/>
  <c r="CN7" i="17"/>
  <c r="CJ12" i="17"/>
  <c r="CO13" i="17"/>
  <c r="CN13" i="17"/>
  <c r="CI12" i="17"/>
  <c r="BO12" i="17"/>
  <c r="H12" i="17"/>
  <c r="CN12" i="17" l="1"/>
  <c r="CN19" i="17" s="1"/>
  <c r="BF9" i="17"/>
  <c r="DE8" i="17"/>
  <c r="BS8" i="17"/>
  <c r="BS7" i="17"/>
  <c r="J7" i="17"/>
  <c r="D19" i="35" l="1"/>
  <c r="C27" i="12" l="1"/>
  <c r="BE13" i="17" l="1"/>
  <c r="J9" i="17" l="1"/>
  <c r="J8" i="17"/>
  <c r="E29" i="33" l="1"/>
  <c r="BC19" i="17" l="1"/>
  <c r="BD12" i="17"/>
  <c r="BD19" i="17" s="1"/>
  <c r="C19" i="35" l="1"/>
  <c r="D9" i="33" l="1"/>
  <c r="B31" i="33" l="1"/>
  <c r="DF8" i="17" l="1"/>
  <c r="C31" i="33" l="1"/>
  <c r="D63" i="5" l="1"/>
  <c r="G13" i="41" l="1"/>
  <c r="C61" i="35" l="1"/>
  <c r="E66" i="35"/>
  <c r="E58" i="35"/>
  <c r="D23" i="33" l="1"/>
  <c r="E19" i="33"/>
  <c r="AC17" i="34" l="1"/>
  <c r="AB19" i="34"/>
  <c r="AB15" i="34"/>
  <c r="AB12" i="34"/>
  <c r="T14" i="34"/>
  <c r="T20" i="34" s="1"/>
  <c r="BF10" i="17" l="1"/>
  <c r="BF7" i="17"/>
  <c r="J13" i="17" l="1"/>
  <c r="I9" i="17" l="1"/>
  <c r="I8" i="17"/>
  <c r="I7" i="17"/>
  <c r="I12" i="17" l="1"/>
  <c r="I19" i="17" l="1"/>
  <c r="E7" i="51"/>
  <c r="C7" i="51"/>
  <c r="D7" i="51"/>
  <c r="F7" i="51" l="1"/>
  <c r="B61" i="35" l="1"/>
  <c r="E9" i="35"/>
  <c r="E11" i="35"/>
  <c r="E12" i="35"/>
  <c r="E13" i="35"/>
  <c r="E14" i="35"/>
  <c r="B19" i="35"/>
  <c r="E22" i="35"/>
  <c r="B25" i="35"/>
  <c r="C25" i="35"/>
  <c r="D25" i="35"/>
  <c r="D33" i="35" s="1"/>
  <c r="D35" i="35" s="1"/>
  <c r="E42" i="35"/>
  <c r="E43" i="35"/>
  <c r="D55" i="35"/>
  <c r="E44" i="35"/>
  <c r="E45" i="35"/>
  <c r="E46" i="35"/>
  <c r="E47" i="35"/>
  <c r="B53" i="35"/>
  <c r="B55" i="35" s="1"/>
  <c r="C53" i="35"/>
  <c r="C55" i="35" s="1"/>
  <c r="D53" i="35"/>
  <c r="D61" i="35"/>
  <c r="B67" i="35"/>
  <c r="C67" i="35"/>
  <c r="D67" i="35"/>
  <c r="E10" i="8"/>
  <c r="F10" i="8" s="1"/>
  <c r="D10" i="8"/>
  <c r="C10" i="8"/>
  <c r="B68" i="35" l="1"/>
  <c r="D68" i="35"/>
  <c r="B35" i="35"/>
  <c r="E67" i="35"/>
  <c r="C70" i="35"/>
  <c r="C68" i="35"/>
  <c r="E68" i="35" s="1"/>
  <c r="E61" i="35"/>
  <c r="E25" i="35"/>
  <c r="E19" i="35"/>
  <c r="D70" i="35"/>
  <c r="E55" i="35"/>
  <c r="B70" i="35"/>
  <c r="E33" i="35" l="1"/>
  <c r="E35" i="35"/>
  <c r="E70" i="35"/>
  <c r="Z14" i="34" l="1"/>
  <c r="Z20" i="34" s="1"/>
  <c r="AA14" i="34"/>
  <c r="AA20" i="34" l="1"/>
  <c r="AC14" i="34"/>
  <c r="C46" i="5"/>
  <c r="B9" i="33" l="1"/>
  <c r="E14" i="33"/>
  <c r="C9" i="33" l="1"/>
  <c r="B17" i="33"/>
  <c r="C17" i="33"/>
  <c r="D17" i="33"/>
  <c r="B23" i="33"/>
  <c r="C23" i="33"/>
  <c r="B38" i="33"/>
  <c r="D41" i="33"/>
  <c r="B8" i="33" l="1"/>
  <c r="B45" i="33" s="1"/>
  <c r="D8" i="33"/>
  <c r="D45" i="33" s="1"/>
  <c r="C8" i="33"/>
  <c r="C45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D37" i="54" s="1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H39" i="54"/>
  <c r="H40" i="54"/>
  <c r="C41" i="54"/>
  <c r="C43" i="54" s="1"/>
  <c r="D41" i="54"/>
  <c r="H42" i="54"/>
  <c r="D43" i="54"/>
  <c r="E43" i="54"/>
  <c r="F43" i="54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C26" i="54" l="1"/>
  <c r="H41" i="54"/>
  <c r="E11" i="52"/>
  <c r="E19" i="52" s="1"/>
  <c r="E21" i="52" s="1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F11" i="52"/>
  <c r="F19" i="52" s="1"/>
  <c r="F21" i="52" s="1"/>
  <c r="G7" i="52"/>
  <c r="C11" i="52"/>
  <c r="C19" i="52" s="1"/>
  <c r="C21" i="52" s="1"/>
  <c r="G10" i="52"/>
  <c r="F37" i="54"/>
  <c r="B11" i="52"/>
  <c r="H26" i="54" l="1"/>
  <c r="F38" i="54"/>
  <c r="F44" i="54" s="1"/>
  <c r="D38" i="54"/>
  <c r="D44" i="54" s="1"/>
  <c r="C38" i="54"/>
  <c r="C44" i="54" s="1"/>
  <c r="H37" i="54"/>
  <c r="B19" i="52"/>
  <c r="G11" i="52"/>
  <c r="L12" i="41"/>
  <c r="K13" i="41"/>
  <c r="L11" i="41"/>
  <c r="L10" i="41"/>
  <c r="L9" i="41"/>
  <c r="CA12" i="17"/>
  <c r="CA19" i="17" s="1"/>
  <c r="H38" i="54" l="1"/>
  <c r="H44" i="54"/>
  <c r="G19" i="52"/>
  <c r="G21" i="52"/>
  <c r="DE13" i="17"/>
  <c r="BR13" i="17"/>
  <c r="BA12" i="17"/>
  <c r="BA19" i="17" s="1"/>
  <c r="F45" i="5"/>
  <c r="F47" i="5"/>
  <c r="F54" i="5"/>
  <c r="F58" i="5"/>
  <c r="F42" i="5"/>
  <c r="F9" i="5"/>
  <c r="F17" i="5"/>
  <c r="F19" i="5"/>
  <c r="F20" i="5"/>
  <c r="F21" i="5"/>
  <c r="F22" i="5"/>
  <c r="F23" i="5"/>
  <c r="E15" i="33"/>
  <c r="DO13" i="17" l="1"/>
  <c r="BF8" i="17"/>
  <c r="BB12" i="17"/>
  <c r="BB19" i="17" s="1"/>
  <c r="BS13" i="17"/>
  <c r="D46" i="5"/>
  <c r="F46" i="5" s="1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6" i="39"/>
  <c r="Q12" i="17"/>
  <c r="Q19" i="17" s="1"/>
  <c r="BF15" i="17"/>
  <c r="BE18" i="17"/>
  <c r="BE16" i="17"/>
  <c r="DO16" i="17" s="1"/>
  <c r="BE14" i="17"/>
  <c r="DO14" i="17" s="1"/>
  <c r="BE11" i="17"/>
  <c r="AT12" i="17"/>
  <c r="AT19" i="17" s="1"/>
  <c r="D12" i="17"/>
  <c r="F12" i="17"/>
  <c r="C12" i="17"/>
  <c r="E12" i="17"/>
  <c r="E19" i="17" s="1"/>
  <c r="E23" i="33"/>
  <c r="E31" i="33"/>
  <c r="E18" i="28"/>
  <c r="F18" i="28" s="1"/>
  <c r="D18" i="28"/>
  <c r="F12" i="28"/>
  <c r="F13" i="28"/>
  <c r="F14" i="28"/>
  <c r="F10" i="28"/>
  <c r="F9" i="28"/>
  <c r="F8" i="28"/>
  <c r="BF20" i="17"/>
  <c r="DP20" i="17" s="1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R19" i="17" s="1"/>
  <c r="AX12" i="17"/>
  <c r="AX19" i="17" s="1"/>
  <c r="BE20" i="17"/>
  <c r="DO20" i="17" s="1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9" i="17"/>
  <c r="AY12" i="17"/>
  <c r="AY19" i="17" s="1"/>
  <c r="DO15" i="17"/>
  <c r="BS9" i="17"/>
  <c r="BS12" i="17" s="1"/>
  <c r="CO10" i="17"/>
  <c r="BS10" i="17"/>
  <c r="DF10" i="17"/>
  <c r="BS11" i="17"/>
  <c r="CO11" i="17"/>
  <c r="DF13" i="17"/>
  <c r="DF14" i="17"/>
  <c r="DF15" i="17"/>
  <c r="DF16" i="17"/>
  <c r="BF18" i="17"/>
  <c r="BR11" i="17"/>
  <c r="CN11" i="17"/>
  <c r="DO11" i="17" s="1"/>
  <c r="BR7" i="17"/>
  <c r="BR8" i="17"/>
  <c r="BR9" i="17"/>
  <c r="BR10" i="17"/>
  <c r="DE10" i="17"/>
  <c r="BR20" i="17"/>
  <c r="DE20" i="17"/>
  <c r="E24" i="5"/>
  <c r="Y14" i="34"/>
  <c r="Y20" i="34" s="1"/>
  <c r="C16" i="5"/>
  <c r="C7" i="5"/>
  <c r="E31" i="5"/>
  <c r="E63" i="5"/>
  <c r="E57" i="5"/>
  <c r="E16" i="5"/>
  <c r="E7" i="5"/>
  <c r="F63" i="5"/>
  <c r="D57" i="5"/>
  <c r="D31" i="5"/>
  <c r="D24" i="5"/>
  <c r="D16" i="5"/>
  <c r="D7" i="5"/>
  <c r="F30" i="5"/>
  <c r="F26" i="5"/>
  <c r="F6" i="5"/>
  <c r="C63" i="5"/>
  <c r="C31" i="5"/>
  <c r="C24" i="5"/>
  <c r="E37" i="33"/>
  <c r="E38" i="33"/>
  <c r="E39" i="33"/>
  <c r="E27" i="33"/>
  <c r="E28" i="33"/>
  <c r="E13" i="33"/>
  <c r="E18" i="33"/>
  <c r="E20" i="33"/>
  <c r="E21" i="33"/>
  <c r="E24" i="33"/>
  <c r="E25" i="33"/>
  <c r="E10" i="33"/>
  <c r="E11" i="33"/>
  <c r="E12" i="33"/>
  <c r="G14" i="34"/>
  <c r="C14" i="34"/>
  <c r="C20" i="34" s="1"/>
  <c r="E14" i="34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7" i="5"/>
  <c r="B8" i="12"/>
  <c r="C18" i="28"/>
  <c r="CS12" i="17"/>
  <c r="CS19" i="17" s="1"/>
  <c r="CF12" i="17"/>
  <c r="CF19" i="17" s="1"/>
  <c r="CD12" i="17"/>
  <c r="CD19" i="17" s="1"/>
  <c r="CB12" i="17"/>
  <c r="CB19" i="17" s="1"/>
  <c r="BZ12" i="17"/>
  <c r="BZ19" i="17" s="1"/>
  <c r="BP12" i="17"/>
  <c r="BP19" i="17" s="1"/>
  <c r="BL12" i="17"/>
  <c r="BL19" i="17" s="1"/>
  <c r="K8" i="12"/>
  <c r="J12" i="12"/>
  <c r="K12" i="12"/>
  <c r="J13" i="12"/>
  <c r="K13" i="12"/>
  <c r="J14" i="12"/>
  <c r="K14" i="12"/>
  <c r="J15" i="12"/>
  <c r="K15" i="12"/>
  <c r="J19" i="12"/>
  <c r="K19" i="12"/>
  <c r="J23" i="12"/>
  <c r="C31" i="12"/>
  <c r="C34" i="12" s="1"/>
  <c r="D27" i="12"/>
  <c r="D31" i="12" s="1"/>
  <c r="D34" i="12" s="1"/>
  <c r="E27" i="12"/>
  <c r="E31" i="12" s="1"/>
  <c r="E34" i="12" s="1"/>
  <c r="F27" i="12"/>
  <c r="F31" i="12" s="1"/>
  <c r="F34" i="12" s="1"/>
  <c r="G27" i="12"/>
  <c r="H31" i="12"/>
  <c r="H34" i="12" s="1"/>
  <c r="I31" i="12"/>
  <c r="I34" i="12" s="1"/>
  <c r="G31" i="12"/>
  <c r="G34" i="12" s="1"/>
  <c r="J33" i="12"/>
  <c r="BM12" i="17"/>
  <c r="BM19" i="17" s="1"/>
  <c r="BQ12" i="17"/>
  <c r="BQ19" i="17" s="1"/>
  <c r="CC12" i="17"/>
  <c r="CC19" i="17" s="1"/>
  <c r="CE12" i="17"/>
  <c r="CE19" i="17" s="1"/>
  <c r="CG12" i="17"/>
  <c r="CG19" i="17" s="1"/>
  <c r="CL12" i="17"/>
  <c r="CL19" i="17" s="1"/>
  <c r="CM12" i="17"/>
  <c r="CM19" i="17" s="1"/>
  <c r="CT12" i="17"/>
  <c r="CT19" i="17" s="1"/>
  <c r="CU12" i="17"/>
  <c r="CU19" i="17" s="1"/>
  <c r="CV12" i="17"/>
  <c r="CV19" i="17" s="1"/>
  <c r="DC12" i="17"/>
  <c r="DC19" i="17" s="1"/>
  <c r="N14" i="34"/>
  <c r="N20" i="34" s="1"/>
  <c r="M20" i="34"/>
  <c r="K27" i="12" l="1"/>
  <c r="K31" i="12" s="1"/>
  <c r="K34" i="12" s="1"/>
  <c r="E20" i="34"/>
  <c r="AC20" i="34"/>
  <c r="BS19" i="17"/>
  <c r="DO9" i="17"/>
  <c r="DE19" i="17"/>
  <c r="J8" i="12"/>
  <c r="J27" i="12" s="1"/>
  <c r="J31" i="12" s="1"/>
  <c r="J34" i="12" s="1"/>
  <c r="B27" i="12"/>
  <c r="B31" i="12" s="1"/>
  <c r="B34" i="12" s="1"/>
  <c r="F19" i="17"/>
  <c r="J12" i="17"/>
  <c r="J19" i="17" s="1"/>
  <c r="C64" i="5"/>
  <c r="DO10" i="17"/>
  <c r="DP13" i="17"/>
  <c r="DP10" i="17"/>
  <c r="D64" i="5"/>
  <c r="DP9" i="17"/>
  <c r="DO8" i="17"/>
  <c r="DP7" i="17"/>
  <c r="DO7" i="17"/>
  <c r="DP8" i="17"/>
  <c r="G20" i="34"/>
  <c r="D19" i="17"/>
  <c r="J7" i="43"/>
  <c r="DF19" i="17"/>
  <c r="CO12" i="17"/>
  <c r="CO19" i="17" s="1"/>
  <c r="F24" i="5"/>
  <c r="F16" i="5"/>
  <c r="F7" i="5"/>
  <c r="BR12" i="17"/>
  <c r="F57" i="5"/>
  <c r="AU19" i="17"/>
  <c r="BE12" i="17"/>
  <c r="BE19" i="17" s="1"/>
  <c r="L13" i="41"/>
  <c r="J8" i="43"/>
  <c r="C19" i="17"/>
  <c r="J11" i="43"/>
  <c r="J9" i="43"/>
  <c r="E12" i="43"/>
  <c r="F13" i="41"/>
  <c r="J10" i="43"/>
  <c r="I12" i="43"/>
  <c r="E45" i="33"/>
  <c r="E64" i="5"/>
  <c r="F31" i="5"/>
  <c r="BF19" i="17"/>
  <c r="AB14" i="34"/>
  <c r="AB20" i="34" s="1"/>
  <c r="E9" i="33"/>
  <c r="BR19" i="17" l="1"/>
  <c r="DO19" i="17" s="1"/>
  <c r="DO12" i="17"/>
  <c r="DP19" i="17"/>
  <c r="DP12" i="17"/>
  <c r="F64" i="5"/>
  <c r="E8" i="33"/>
</calcChain>
</file>

<file path=xl/sharedStrings.xml><?xml version="1.0" encoding="utf-8"?>
<sst xmlns="http://schemas.openxmlformats.org/spreadsheetml/2006/main" count="1431" uniqueCount="724">
  <si>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</si>
  <si>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</si>
  <si>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</si>
  <si>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</si>
  <si>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</si>
  <si>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</si>
  <si>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</si>
  <si>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</si>
  <si>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</si>
  <si>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</si>
  <si>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</si>
  <si>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</si>
  <si>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</si>
  <si>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</si>
  <si>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</si>
  <si>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</si>
  <si>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</si>
  <si>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</si>
  <si>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</si>
  <si>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</si>
  <si>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</si>
  <si>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</si>
  <si>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</si>
  <si>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</si>
  <si>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</si>
  <si>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</si>
  <si>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</si>
  <si>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</si>
  <si>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</si>
  <si>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</si>
  <si>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</si>
  <si>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</si>
  <si>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</si>
  <si>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</si>
  <si>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</si>
  <si>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</si>
  <si>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</si>
  <si>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</si>
  <si>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</si>
  <si>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</si>
  <si>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</si>
  <si>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</si>
  <si>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</si>
  <si>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</si>
  <si>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</si>
  <si>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</si>
  <si>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</si>
  <si>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</si>
  <si>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</si>
  <si>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</si>
  <si>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</si>
  <si>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</si>
  <si>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</si>
  <si>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</si>
  <si>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</si>
  <si>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</si>
  <si>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</si>
  <si>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</si>
  <si>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</si>
  <si>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</si>
  <si>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</si>
  <si>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</si>
  <si>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</si>
  <si>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</si>
  <si>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</si>
  <si>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</si>
  <si>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</si>
  <si>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</si>
  <si>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</si>
  <si>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</si>
  <si>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</si>
  <si>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</si>
  <si>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</si>
  <si>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</si>
  <si>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</si>
  <si>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</si>
  <si>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</si>
  <si>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</si>
  <si>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</si>
  <si>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</si>
  <si>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</si>
  <si>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</si>
  <si>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</si>
  <si>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</si>
  <si>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</si>
  <si>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</si>
  <si>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</si>
  <si>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</si>
  <si>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</si>
  <si>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</si>
  <si>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</si>
  <si>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</si>
  <si>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</si>
  <si>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</si>
  <si>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</si>
  <si>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</si>
  <si>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</si>
  <si>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</si>
  <si>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</si>
  <si>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</si>
  <si>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</si>
  <si>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</si>
  <si>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</si>
  <si>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</si>
  <si>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</si>
  <si>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</si>
  <si>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</si>
  <si>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</si>
  <si>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</si>
  <si>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</si>
  <si>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</si>
  <si>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</si>
  <si>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</si>
  <si>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</si>
  <si>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</si>
  <si>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</si>
  <si>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</si>
  <si>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</si>
  <si>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</si>
  <si>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</si>
  <si>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</si>
  <si>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</si>
  <si>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</si>
  <si>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</si>
  <si>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</si>
  <si>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</si>
  <si>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</si>
  <si>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</si>
  <si>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</si>
  <si>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</si>
  <si>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</si>
  <si>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</si>
  <si>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</si>
  <si>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</si>
  <si>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</si>
  <si>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</si>
  <si>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</si>
  <si>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</si>
  <si>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</si>
  <si>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</si>
  <si>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</si>
  <si>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</si>
  <si>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</si>
  <si>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</si>
  <si>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</si>
  <si>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</si>
  <si>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</si>
  <si>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</si>
  <si>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</si>
  <si>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</si>
  <si>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</si>
  <si>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</si>
  <si>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</si>
  <si>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</si>
  <si>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</si>
  <si>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</si>
  <si>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</si>
  <si>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</si>
  <si>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</si>
  <si>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</si>
  <si>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</si>
  <si>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</si>
  <si>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</si>
  <si>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</si>
  <si>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</si>
  <si>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</si>
  <si>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</si>
  <si>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</si>
  <si>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</si>
  <si>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</si>
  <si>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</si>
  <si>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</si>
  <si>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</si>
  <si>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</si>
  <si>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</si>
  <si>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</si>
  <si>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</si>
  <si>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</si>
  <si>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</si>
  <si>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</si>
  <si>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</si>
  <si>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</si>
  <si>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</si>
  <si>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</si>
  <si>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</si>
  <si>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</si>
  <si>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</si>
  <si>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</si>
  <si>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</si>
  <si>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</si>
  <si>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</si>
  <si>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</si>
  <si>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</si>
  <si>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</si>
  <si>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</si>
  <si>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</si>
  <si>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</si>
  <si>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</si>
  <si>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</si>
  <si>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</si>
  <si>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</si>
  <si>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</si>
  <si>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</si>
  <si>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</si>
  <si>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</si>
  <si>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</si>
  <si>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</si>
  <si>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</si>
  <si>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</si>
  <si>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</si>
  <si>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</si>
  <si>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</si>
  <si>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</si>
  <si>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</si>
  <si>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</si>
  <si>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</si>
  <si>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</si>
  <si>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</si>
  <si>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</si>
  <si>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</si>
  <si>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</si>
  <si>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</si>
  <si>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</si>
  <si>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</si>
  <si>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</si>
  <si>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</si>
  <si>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</si>
  <si>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</si>
  <si>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</si>
  <si>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</si>
  <si>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</si>
  <si>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</si>
  <si>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</si>
  <si>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</si>
  <si>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</si>
  <si>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</si>
  <si>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</si>
  <si>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</si>
  <si>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</si>
  <si>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</si>
  <si>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</si>
  <si>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</si>
  <si>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</si>
  <si>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</si>
  <si>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</si>
  <si>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</si>
  <si>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</si>
  <si>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</si>
  <si>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</si>
  <si>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</si>
  <si>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</si>
  <si>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</si>
  <si>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</si>
  <si>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</si>
  <si>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</si>
  <si>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</si>
  <si>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</si>
  <si>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</si>
  <si>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</si>
  <si>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</si>
  <si>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</si>
  <si>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</si>
  <si>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</si>
  <si>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</si>
  <si>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</si>
  <si>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</si>
  <si>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</si>
  <si>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</si>
  <si>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</si>
  <si>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</si>
  <si>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</si>
  <si>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</si>
  <si>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</si>
  <si>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</si>
  <si>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</si>
  <si>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</si>
  <si>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</si>
  <si>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</si>
  <si>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</si>
  <si>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</si>
  <si>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</si>
  <si>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</si>
  <si>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</si>
  <si>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</si>
  <si>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</si>
  <si>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</si>
  <si>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</si>
  <si>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</si>
  <si>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</si>
  <si>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</si>
  <si>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</si>
  <si>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</si>
  <si>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</si>
  <si>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</si>
  <si>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</si>
  <si>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</si>
  <si>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</si>
  <si>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</si>
  <si>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</si>
  <si>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</si>
  <si>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</si>
  <si>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</si>
  <si>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</si>
  <si>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</si>
  <si>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</si>
  <si>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</si>
  <si>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</si>
  <si>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</si>
  <si>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</si>
  <si>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</si>
  <si>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</si>
  <si>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</si>
  <si>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</si>
  <si>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</si>
  <si>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</si>
  <si>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</si>
  <si>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</si>
  <si>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</si>
  <si>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</si>
  <si>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</si>
  <si>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</si>
  <si>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</si>
  <si>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</si>
  <si>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</si>
  <si>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</si>
  <si>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</si>
  <si>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</si>
  <si>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</si>
  <si>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</si>
  <si>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</si>
  <si>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</si>
  <si>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</si>
  <si>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</si>
  <si>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</si>
  <si>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</si>
  <si>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</si>
  <si>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</si>
  <si>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</si>
  <si>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</si>
  <si>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</si>
  <si>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</si>
  <si>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</si>
  <si>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</si>
  <si>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</si>
  <si>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</si>
  <si>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</si>
  <si>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</si>
  <si>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</si>
  <si>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</si>
  <si>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</si>
  <si>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</si>
  <si>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</si>
  <si>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</si>
  <si>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</si>
  <si>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</si>
  <si>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</si>
  <si>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</si>
  <si>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Gépjárműadó mentesség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</si>
  <si>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</si>
  <si>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</si>
  <si>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</si>
  <si>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</si>
  <si>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</si>
  <si>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</si>
  <si>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</si>
  <si>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</si>
  <si>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</si>
  <si>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</si>
  <si>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</si>
  <si>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</si>
  <si>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</si>
  <si>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</si>
  <si>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</si>
  <si>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</si>
  <si>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</si>
  <si>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</si>
  <si>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</si>
  <si>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</si>
  <si>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</si>
  <si>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</si>
  <si>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</si>
  <si>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</si>
  <si>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</si>
  <si>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</si>
  <si>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</si>
  <si>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</si>
  <si>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</si>
  <si>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</si>
  <si>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</si>
  <si>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</si>
  <si>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</si>
  <si>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</si>
  <si>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</si>
  <si>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</si>
  <si>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</si>
  <si>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</si>
  <si>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</si>
  <si>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</si>
  <si>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</si>
  <si>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</si>
  <si>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</si>
  <si>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</si>
  <si>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</si>
  <si>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</si>
  <si>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</si>
  <si>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</si>
  <si>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</si>
  <si>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</si>
  <si>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</si>
  <si>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</si>
  <si>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</si>
  <si>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</si>
  <si>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</si>
  <si>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</si>
  <si>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</si>
  <si>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</si>
  <si>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</si>
  <si>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</si>
  <si>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</si>
  <si>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</si>
  <si>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</si>
  <si>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</si>
  <si>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</si>
  <si>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</si>
  <si>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</si>
  <si>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</si>
  <si>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</si>
  <si>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</si>
  <si>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</si>
  <si>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</si>
  <si>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</si>
  <si>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</si>
  <si>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</si>
  <si>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</si>
  <si>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</si>
  <si>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</si>
  <si>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évet követően esedékes követelés</t>
  </si>
  <si>
    <t>Adott előlegek</t>
  </si>
  <si>
    <t>D/III Követelés jellegű elszámolás</t>
  </si>
  <si>
    <t>D Követelések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</si>
  <si>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</si>
  <si>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</si>
  <si>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</si>
  <si>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</si>
  <si>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</si>
  <si>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</si>
  <si>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</si>
  <si>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</si>
  <si>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</si>
  <si>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</si>
  <si>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</si>
  <si>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</si>
  <si>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</si>
  <si>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</si>
  <si>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</si>
  <si>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</si>
  <si>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</si>
  <si>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</si>
  <si>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</si>
  <si>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</si>
  <si>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</si>
  <si>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</si>
  <si>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</si>
  <si>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</si>
  <si>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</si>
  <si>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</si>
  <si>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</si>
  <si>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</si>
  <si>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</si>
  <si>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</si>
  <si>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</si>
  <si>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</si>
  <si>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</si>
  <si>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</si>
  <si>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</si>
  <si>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</si>
  <si>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</si>
  <si>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</si>
  <si>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</si>
  <si>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</si>
  <si>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</si>
  <si>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</si>
  <si>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</si>
  <si>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</si>
  <si>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</si>
  <si>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</si>
  <si>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</si>
  <si>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</si>
  <si>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</si>
  <si>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</si>
  <si>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</si>
  <si>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</si>
  <si>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</si>
  <si>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</si>
  <si>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</si>
  <si>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</si>
  <si>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</si>
  <si>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</si>
  <si>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</si>
  <si>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</si>
  <si>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</si>
  <si>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</si>
  <si>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</si>
  <si>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</si>
  <si>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</si>
  <si>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</si>
  <si>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</si>
  <si>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</si>
  <si>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</si>
  <si>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</si>
  <si>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</si>
  <si>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</si>
  <si>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</si>
  <si>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</si>
  <si>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</si>
  <si>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</si>
  <si>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</si>
  <si>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</si>
  <si>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</si>
  <si>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</si>
  <si>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</si>
  <si>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</si>
  <si>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</si>
  <si>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</si>
  <si>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</si>
  <si>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</si>
  <si>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</si>
  <si>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</si>
  <si>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</si>
  <si>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</si>
  <si>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</si>
  <si>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</si>
  <si>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</si>
  <si>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</si>
  <si>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</si>
  <si>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</si>
  <si>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</si>
  <si>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</si>
  <si>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</si>
  <si>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</si>
  <si>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Gádoros SE</t>
  </si>
  <si>
    <t>SILVER Tánccsoport Egyesület</t>
  </si>
  <si>
    <t>Gyermeknap</t>
  </si>
  <si>
    <t>Kötelező hozzájárulások (tagdíjak)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</si>
  <si>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</si>
  <si>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</si>
  <si>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</si>
  <si>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</si>
  <si>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</si>
  <si>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</si>
  <si>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</si>
  <si>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</si>
  <si>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</si>
  <si>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</si>
  <si>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2016. év adata- Többségi helyi önkormányzati/társulási/térségi fejlesztési tanácsi tulajdonú gazdasági társaságok</t>
  </si>
  <si>
    <t>Tájház</t>
  </si>
  <si>
    <t>Jogalkotás</t>
  </si>
  <si>
    <t>Szünidei étkezés</t>
  </si>
  <si>
    <t>Törvény szerinti illetmények</t>
  </si>
  <si>
    <t>Nyugdíjas Klub</t>
  </si>
  <si>
    <t>Polgárőrség</t>
  </si>
  <si>
    <t>Adat forintban</t>
  </si>
  <si>
    <t>Gondozási Központ összesen</t>
  </si>
  <si>
    <t xml:space="preserve"> Háziorvosi, fogorvosi , védönöi alapellátás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</si>
  <si>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</si>
  <si>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</si>
  <si>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</si>
  <si>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</si>
  <si>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</si>
  <si>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Gondozási központ</t>
  </si>
  <si>
    <t>Felhasználási kötöttséggel járó állami hozzájárulások 2017. év</t>
  </si>
  <si>
    <t>Motoros Egyesület</t>
  </si>
  <si>
    <t>Hitel összege 2017. 12. 31-én</t>
  </si>
  <si>
    <t>Gádoros Nagyközségi Önkormányzat 2017. évi maradvány kimutatása</t>
  </si>
  <si>
    <t xml:space="preserve">  </t>
  </si>
  <si>
    <t>Gádoros Nagyközségi Önkormányzat 2017. évi eredmény kimutatása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</si>
  <si>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</si>
  <si>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</si>
  <si>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</si>
  <si>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</si>
  <si>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fél évi</t>
  </si>
  <si>
    <t>Közfoglalkoztatás</t>
  </si>
  <si>
    <t>Egyéb felhalmozási célú támogatás</t>
  </si>
  <si>
    <t xml:space="preserve">                                                                                               </t>
  </si>
  <si>
    <t xml:space="preserve">  Idegenforgalmi adó</t>
  </si>
  <si>
    <t>Módosít</t>
  </si>
  <si>
    <t>12.</t>
  </si>
  <si>
    <t>13.</t>
  </si>
  <si>
    <t>15.</t>
  </si>
  <si>
    <t>16.</t>
  </si>
  <si>
    <t>17.</t>
  </si>
  <si>
    <t>18.</t>
  </si>
  <si>
    <t>19.</t>
  </si>
  <si>
    <t xml:space="preserve"> Közfoglalkoztatás</t>
  </si>
  <si>
    <t>– Részesedés értékesítése</t>
  </si>
  <si>
    <t xml:space="preserve"> Maradvány igénybevétele</t>
  </si>
  <si>
    <t>Kommunikációs szolgáltatás</t>
  </si>
  <si>
    <t>Egyéb dologi kiadások</t>
  </si>
  <si>
    <t>Elvonások és befizetések</t>
  </si>
  <si>
    <t>Kiküldetés, reprezentáció, reklám kiadások</t>
  </si>
  <si>
    <t>Járványügyi ellátás</t>
  </si>
  <si>
    <t xml:space="preserve"> Klub</t>
  </si>
  <si>
    <t>Bursa Hungarika</t>
  </si>
  <si>
    <t>Falunap</t>
  </si>
  <si>
    <t>További rendezvények</t>
  </si>
  <si>
    <t>Hagyományőrző és Faluszépítő Egyesület</t>
  </si>
  <si>
    <t>Nagykapu, útburkolat pótlása</t>
  </si>
  <si>
    <t>Házi segítségnyújtás</t>
  </si>
  <si>
    <t>14.</t>
  </si>
  <si>
    <t>20.</t>
  </si>
  <si>
    <t>21.</t>
  </si>
  <si>
    <t>22.</t>
  </si>
  <si>
    <t>23.</t>
  </si>
  <si>
    <t>24.</t>
  </si>
  <si>
    <t>- Maradvány</t>
  </si>
  <si>
    <t>Tannyagondnok</t>
  </si>
  <si>
    <t>107055 Tanyagondnok</t>
  </si>
  <si>
    <t>Bentlakásos Gondozási Központ</t>
  </si>
  <si>
    <t>Védőnői szolgálat</t>
  </si>
  <si>
    <t>Szociális étkezés</t>
  </si>
  <si>
    <t>Gondozási Központ: Időskorúak tartós bentlakásos ellátása</t>
  </si>
  <si>
    <t>11.</t>
  </si>
  <si>
    <t>Piac üzemeltetése</t>
  </si>
  <si>
    <t>Civil szervezetek</t>
  </si>
  <si>
    <t>Birkózó SE</t>
  </si>
  <si>
    <t>Egyebek</t>
  </si>
  <si>
    <t>Augusztus 20-i ünnepség</t>
  </si>
  <si>
    <t>Orosházi Kistérség (Orvosi ügyelet)</t>
  </si>
  <si>
    <t>Testvértelepülési kapcsolatok</t>
  </si>
  <si>
    <t>Kaminon húzó verseny</t>
  </si>
  <si>
    <t>Összsen</t>
  </si>
  <si>
    <t>Tüzelő vásárlás önerő, karácsonyi csomagok, pénzbeni támogatás</t>
  </si>
  <si>
    <t>D/I Költségvetési évben esedékes követelés</t>
  </si>
  <si>
    <t>E) Egyéb sajátos elszámolások</t>
  </si>
  <si>
    <t>I) Kincstári számlavezetéssel kapcsolatos elszámolás</t>
  </si>
  <si>
    <t>J) Passzív időbeli elhatárolások</t>
  </si>
  <si>
    <t>Kéményseprő.-Ip.Közszolg.</t>
  </si>
  <si>
    <t>Bölcsőde önerő</t>
  </si>
  <si>
    <t>2022. I félévi  költségvetési  bevételei</t>
  </si>
  <si>
    <t>2022.I.FÉLÉVI BEVÉTELEK ÖSSZESEN:</t>
  </si>
  <si>
    <t>ebből: EMVA- tól kapott támogatás</t>
  </si>
  <si>
    <t>– ebből: NEAK-tól átvett működési célú támogatás</t>
  </si>
  <si>
    <t xml:space="preserve"> - Folyószámla hitel felvétel ÁHT-n kívülről</t>
  </si>
  <si>
    <t xml:space="preserve"> - Fejlesztési hitel felvétel ÁHT- kívülről</t>
  </si>
  <si>
    <t xml:space="preserve"> 2022. I. félévi költségvetési bevételek</t>
  </si>
  <si>
    <t xml:space="preserve"> 2022. I.félévi költségvetési bevételek</t>
  </si>
  <si>
    <t>2022. I. félévi  költségvetési bevételek</t>
  </si>
  <si>
    <t xml:space="preserve"> 2022. I. félévi költségvetési  bevételek</t>
  </si>
  <si>
    <t>Módos.</t>
  </si>
  <si>
    <t>Teljesít.</t>
  </si>
  <si>
    <t>2022. I. félévi költségvetési bevételek</t>
  </si>
  <si>
    <t>2022 . I. félévi  költségvetési  bevételek</t>
  </si>
  <si>
    <t xml:space="preserve">2022. I. FÉLÉVI KÖLTSÉGVETÉSI BEVÉTELEK </t>
  </si>
  <si>
    <t>GÁDOROS 2022. I. félévi költségvetési kiadásai</t>
  </si>
  <si>
    <t>OGY-i választás</t>
  </si>
  <si>
    <t xml:space="preserve"> 2022. I. félévi  költségvetés kiadásai</t>
  </si>
  <si>
    <t>2022. I. félévi  költségvetés kiadásai</t>
  </si>
  <si>
    <t>2022. I. félévi  költségvetés kiadások</t>
  </si>
  <si>
    <t>Óvodai nevelés</t>
  </si>
  <si>
    <t>Mini bölcsőde</t>
  </si>
  <si>
    <t>Háziorvos, Gyerekorv</t>
  </si>
  <si>
    <t>2022. I. félévi költségvetés kiadásai</t>
  </si>
  <si>
    <t xml:space="preserve"> 2022. I. félévi költségvetés kiadásai</t>
  </si>
  <si>
    <t>Önkorm. által nyújtött 2022. I. félévi költségvetés támogatási kiadásai</t>
  </si>
  <si>
    <t>NEAK támogatás továbbadása (házio. gyereko)</t>
  </si>
  <si>
    <t>Nyári napközi</t>
  </si>
  <si>
    <t>BM szennyvíz beruházás visszafizetési kötelezettség</t>
  </si>
  <si>
    <t>Ukrajnában kialakult fegyveres konfliktus</t>
  </si>
  <si>
    <t>2021. évi állami visszafizetés</t>
  </si>
  <si>
    <t>Társadalom és szociálp. Juttatás 2022. I. félévi költségvetés kiadásai</t>
  </si>
  <si>
    <t>Tárgyi eszköz beszerzés</t>
  </si>
  <si>
    <t>Laptop, Irodaszék</t>
  </si>
  <si>
    <t>Mosógép</t>
  </si>
  <si>
    <t>Fényképező gép</t>
  </si>
  <si>
    <t>Informatikai eszköz</t>
  </si>
  <si>
    <t>Város és községgazdálkodás</t>
  </si>
  <si>
    <t>Pintérné féle ingatlan vásárlása</t>
  </si>
  <si>
    <t>Külterületi út pályázat önerő</t>
  </si>
  <si>
    <t>Kerékpár vásárlás</t>
  </si>
  <si>
    <t>Ixnet Forte induló csomag</t>
  </si>
  <si>
    <t>Fűkasze, mágneses tábla</t>
  </si>
  <si>
    <t>Mosógép, székalátét, fürdetőszék, vasaló, pulzoximéter</t>
  </si>
  <si>
    <t>Hivatal</t>
  </si>
  <si>
    <t>6 db szavazó fülke</t>
  </si>
  <si>
    <t>Orvosi eszköz pályázat 2.</t>
  </si>
  <si>
    <t>Torziós keret</t>
  </si>
  <si>
    <t>Canon fényképező gép</t>
  </si>
  <si>
    <t>Apple Phone 12 mini</t>
  </si>
  <si>
    <t>Kommunális eszköz besz. Cserjeírtó</t>
  </si>
  <si>
    <t>Kommunális eszköz besz. Rézsükasza</t>
  </si>
  <si>
    <t>Kommunális eszköz besz. Farmer Mini</t>
  </si>
  <si>
    <t>Csempevágó, kávéfőző, bitkészlet</t>
  </si>
  <si>
    <t>Aersen GM 10S fúvó rekonstrukció Alföldvíz</t>
  </si>
  <si>
    <t>Rendezvény pályázat sörpad garnitúra</t>
  </si>
  <si>
    <t>Rendezvény pályázat rendezvény sátor</t>
  </si>
  <si>
    <t>Rendezvény pályázat gulyásbogrács, zománcozott üst</t>
  </si>
  <si>
    <t>2022. I. félévi költségvetés beruházási kiadásai</t>
  </si>
  <si>
    <t>Tető szigetelés</t>
  </si>
  <si>
    <t>Nagy utca részleges felújítása 14/2022. (I.28.) határozat alapján</t>
  </si>
  <si>
    <t>Tóth Asszony közösségi Ház energetikai tanusítvány</t>
  </si>
  <si>
    <t>Óvoda tetőtér beépítés</t>
  </si>
  <si>
    <t>Óvoda játszótér</t>
  </si>
  <si>
    <t>Rendőr szolgálati lakás Bajcsy u. 43.</t>
  </si>
  <si>
    <t>Könyvtár külső felújítása</t>
  </si>
  <si>
    <t>Hivatal külső felújítása</t>
  </si>
  <si>
    <t>Járda felújítás II. ütem</t>
  </si>
  <si>
    <t>Dobó utca felújítása tervdok.</t>
  </si>
  <si>
    <t>Mini bölcsőde kialakítása</t>
  </si>
  <si>
    <t>Piac</t>
  </si>
  <si>
    <t>TOP Plusz élhető települések</t>
  </si>
  <si>
    <t>2022. I. félévi költségvetés felújítási kiadásai</t>
  </si>
  <si>
    <t>Gádoros Nagyközségi Önkormányzata és intézményei 2022. I. félévi mérlege</t>
  </si>
  <si>
    <t>107051 Szociális étkezés</t>
  </si>
  <si>
    <t>Háziorvosi és gyermekorvosi alapszolgáltatás</t>
  </si>
  <si>
    <t>Gádoros Nagyközség Önkormányzata és intézményei dolgozói létszámának alakulása 2022. I. félévi költségvetésben</t>
  </si>
  <si>
    <t>– ebből NEAK-tól átvett támogatás</t>
  </si>
  <si>
    <t>Folyószámla hitel</t>
  </si>
  <si>
    <t>2022. I. félévi költségvetés működési és felhalmozási bevételek és kiadások mérlegszerű bemutatása</t>
  </si>
  <si>
    <t>Intézmények finanszírozása 2022. I. félévben</t>
  </si>
  <si>
    <t>Nappali szociális ellátás ( Klub )</t>
  </si>
  <si>
    <t>Falugondnoki szolgálat</t>
  </si>
  <si>
    <t>A Gondozási Központ részleteiben 2022. I. félévig</t>
  </si>
  <si>
    <t>ÖSSZESEN (1+…...+4)</t>
  </si>
  <si>
    <t>ÖSSZESEN (1+…...+6)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</si>
</sst>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9C65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4" fillId="0" borderId="0"/>
    <xf numFmtId="0" fontId="28" fillId="3" borderId="0" applyNumberFormat="0" applyBorder="0" applyAlignment="0" applyProtection="0"/>
  </cellStyleXfs>
  <cellXfs count="50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0" fillId="0" borderId="0" xfId="0" applyFont="1" applyAlignment="1">
      <alignment horizontal="centerContinuous"/>
    </xf>
    <xf numFmtId="0" fontId="7" fillId="0" borderId="1" xfId="0" applyFont="1" applyBorder="1"/>
    <xf numFmtId="3" fontId="7" fillId="0" borderId="1" xfId="0" applyNumberFormat="1" applyFont="1" applyBorder="1"/>
    <xf numFmtId="3" fontId="0" fillId="0" borderId="1" xfId="0" applyNumberFormat="1" applyBorder="1"/>
    <xf numFmtId="0" fontId="8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/>
    </xf>
    <xf numFmtId="0" fontId="11" fillId="0" borderId="1" xfId="0" applyFont="1" applyBorder="1"/>
    <xf numFmtId="3" fontId="11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3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7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Continuous"/>
    </xf>
    <xf numFmtId="0" fontId="15" fillId="0" borderId="1" xfId="0" applyFont="1" applyBorder="1"/>
    <xf numFmtId="3" fontId="7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7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4" fillId="0" borderId="0" xfId="0" applyFont="1"/>
    <xf numFmtId="0" fontId="9" fillId="0" borderId="1" xfId="0" applyFont="1" applyBorder="1"/>
    <xf numFmtId="0" fontId="0" fillId="0" borderId="4" xfId="0" applyBorder="1"/>
    <xf numFmtId="0" fontId="0" fillId="0" borderId="5" xfId="0" applyBorder="1"/>
    <xf numFmtId="0" fontId="9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9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7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7" fillId="0" borderId="1" xfId="0" applyNumberFormat="1" applyFont="1" applyBorder="1"/>
    <xf numFmtId="3" fontId="16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8" fillId="0" borderId="0" xfId="0" applyFont="1" applyAlignment="1">
      <alignment horizontal="centerContinuous"/>
    </xf>
    <xf numFmtId="49" fontId="11" fillId="0" borderId="1" xfId="0" applyNumberFormat="1" applyFont="1" applyBorder="1"/>
    <xf numFmtId="0" fontId="7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7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7" fillId="0" borderId="12" xfId="0" applyNumberFormat="1" applyFont="1" applyBorder="1"/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5" xfId="0" applyNumberFormat="1" applyFont="1" applyBorder="1"/>
    <xf numFmtId="3" fontId="7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7" fillId="0" borderId="3" xfId="0" applyFont="1" applyBorder="1" applyAlignment="1">
      <alignment horizontal="centerContinuous"/>
    </xf>
    <xf numFmtId="0" fontId="7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6" fillId="0" borderId="1" xfId="0" applyFont="1" applyBorder="1"/>
    <xf numFmtId="3" fontId="0" fillId="0" borderId="0" xfId="0" quotePrefix="1" applyNumberFormat="1" applyBorder="1"/>
    <xf numFmtId="0" fontId="16" fillId="0" borderId="0" xfId="0" applyFont="1" applyBorder="1" applyAlignment="1">
      <alignment wrapText="1"/>
    </xf>
    <xf numFmtId="3" fontId="7" fillId="0" borderId="1" xfId="0" quotePrefix="1" applyNumberFormat="1" applyFont="1" applyBorder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2" fillId="0" borderId="1" xfId="0" applyNumberFormat="1" applyFont="1" applyBorder="1"/>
    <xf numFmtId="0" fontId="0" fillId="0" borderId="0" xfId="0" applyAlignment="1"/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10" fontId="12" fillId="0" borderId="1" xfId="0" applyNumberFormat="1" applyFont="1" applyBorder="1"/>
    <xf numFmtId="0" fontId="14" fillId="0" borderId="1" xfId="0" applyFont="1" applyBorder="1"/>
    <xf numFmtId="0" fontId="18" fillId="0" borderId="0" xfId="0" applyFont="1"/>
    <xf numFmtId="0" fontId="10" fillId="0" borderId="1" xfId="0" applyFont="1" applyBorder="1"/>
    <xf numFmtId="3" fontId="7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4" fillId="0" borderId="1" xfId="0" applyNumberFormat="1" applyFont="1" applyBorder="1"/>
    <xf numFmtId="10" fontId="6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7" fillId="0" borderId="1" xfId="0" applyNumberFormat="1" applyFont="1" applyFill="1" applyBorder="1" applyAlignment="1">
      <alignment horizontal="right" wrapText="1"/>
    </xf>
    <xf numFmtId="0" fontId="9" fillId="0" borderId="0" xfId="0" applyFont="1"/>
    <xf numFmtId="0" fontId="0" fillId="0" borderId="19" xfId="0" applyBorder="1"/>
    <xf numFmtId="0" fontId="20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/>
    <xf numFmtId="0" fontId="9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6" fillId="0" borderId="1" xfId="0" applyFont="1" applyBorder="1" applyAlignment="1">
      <alignment horizontal="center" vertical="justify" wrapText="1" shrinkToFit="1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center" vertical="top" wrapText="1" shrinkToFit="1"/>
    </xf>
    <xf numFmtId="164" fontId="9" fillId="0" borderId="1" xfId="1" applyNumberFormat="1" applyFont="1" applyBorder="1"/>
    <xf numFmtId="164" fontId="9" fillId="0" borderId="1" xfId="0" applyNumberFormat="1" applyFont="1" applyBorder="1"/>
    <xf numFmtId="164" fontId="16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6" fillId="0" borderId="1" xfId="0" applyFont="1" applyBorder="1"/>
    <xf numFmtId="0" fontId="6" fillId="0" borderId="1" xfId="2" applyBorder="1"/>
    <xf numFmtId="0" fontId="0" fillId="0" borderId="1" xfId="0" applyBorder="1" applyAlignment="1">
      <alignment horizontal="left" vertical="top"/>
    </xf>
    <xf numFmtId="0" fontId="14" fillId="0" borderId="0" xfId="0" applyFont="1" applyAlignment="1">
      <alignment horizontal="center"/>
    </xf>
    <xf numFmtId="0" fontId="7" fillId="0" borderId="4" xfId="0" applyFont="1" applyBorder="1" applyAlignment="1">
      <alignment horizontal="centerContinuous"/>
    </xf>
    <xf numFmtId="0" fontId="14" fillId="0" borderId="0" xfId="0" applyFont="1" applyAlignment="1"/>
    <xf numFmtId="0" fontId="7" fillId="0" borderId="1" xfId="2" applyFont="1" applyBorder="1"/>
    <xf numFmtId="9" fontId="6" fillId="0" borderId="0" xfId="4" applyFont="1" applyBorder="1"/>
    <xf numFmtId="3" fontId="6" fillId="0" borderId="1" xfId="0" applyNumberFormat="1" applyFont="1" applyBorder="1"/>
    <xf numFmtId="10" fontId="6" fillId="0" borderId="1" xfId="0" applyNumberFormat="1" applyFont="1" applyBorder="1"/>
    <xf numFmtId="0" fontId="9" fillId="0" borderId="6" xfId="0" applyFont="1" applyBorder="1" applyAlignment="1">
      <alignment wrapText="1"/>
    </xf>
    <xf numFmtId="3" fontId="7" fillId="2" borderId="1" xfId="0" quotePrefix="1" applyNumberFormat="1" applyFont="1" applyFill="1" applyBorder="1"/>
    <xf numFmtId="3" fontId="0" fillId="0" borderId="0" xfId="0" applyNumberFormat="1" applyFill="1" applyBorder="1"/>
    <xf numFmtId="164" fontId="9" fillId="0" borderId="0" xfId="0" applyNumberFormat="1" applyFont="1" applyAlignment="1">
      <alignment horizontal="right"/>
    </xf>
    <xf numFmtId="164" fontId="9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1" fillId="0" borderId="0" xfId="0" applyFont="1" applyAlignment="1">
      <alignment horizontal="left" wrapText="1"/>
    </xf>
    <xf numFmtId="0" fontId="22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4" fillId="0" borderId="0" xfId="6"/>
    <xf numFmtId="0" fontId="4" fillId="0" borderId="1" xfId="6" applyBorder="1" applyAlignment="1">
      <alignment horizontal="center"/>
    </xf>
    <xf numFmtId="0" fontId="4" fillId="0" borderId="1" xfId="6" applyBorder="1" applyAlignment="1">
      <alignment vertical="center"/>
    </xf>
    <xf numFmtId="0" fontId="4" fillId="0" borderId="1" xfId="6" applyBorder="1" applyAlignment="1">
      <alignment horizontal="center" wrapText="1"/>
    </xf>
    <xf numFmtId="0" fontId="4" fillId="0" borderId="1" xfId="6" applyBorder="1" applyAlignment="1">
      <alignment horizontal="center" vertical="center"/>
    </xf>
    <xf numFmtId="0" fontId="4" fillId="0" borderId="1" xfId="6" applyBorder="1" applyAlignment="1">
      <alignment horizontal="center" vertical="center" wrapText="1"/>
    </xf>
    <xf numFmtId="0" fontId="4" fillId="0" borderId="1" xfId="6" applyBorder="1"/>
    <xf numFmtId="3" fontId="4" fillId="0" borderId="1" xfId="6" applyNumberFormat="1" applyBorder="1"/>
    <xf numFmtId="0" fontId="23" fillId="0" borderId="1" xfId="6" applyFont="1" applyBorder="1"/>
    <xf numFmtId="0" fontId="23" fillId="0" borderId="1" xfId="6" applyFont="1" applyBorder="1" applyAlignment="1">
      <alignment wrapText="1"/>
    </xf>
    <xf numFmtId="0" fontId="23" fillId="0" borderId="0" xfId="6" applyFont="1" applyAlignment="1">
      <alignment horizontal="centerContinuous"/>
    </xf>
    <xf numFmtId="0" fontId="4" fillId="0" borderId="0" xfId="6" applyAlignment="1">
      <alignment horizontal="centerContinuous"/>
    </xf>
    <xf numFmtId="0" fontId="23" fillId="0" borderId="0" xfId="6" applyFont="1" applyAlignment="1">
      <alignment horizontal="center"/>
    </xf>
    <xf numFmtId="3" fontId="23" fillId="0" borderId="1" xfId="6" applyNumberFormat="1" applyFont="1" applyBorder="1"/>
    <xf numFmtId="3" fontId="4" fillId="0" borderId="0" xfId="6" applyNumberFormat="1"/>
    <xf numFmtId="0" fontId="4" fillId="0" borderId="0" xfId="6" applyAlignment="1">
      <alignment horizontal="center" vertical="center"/>
    </xf>
    <xf numFmtId="0" fontId="23" fillId="0" borderId="0" xfId="6" applyFont="1"/>
    <xf numFmtId="0" fontId="23" fillId="0" borderId="1" xfId="6" applyFont="1" applyBorder="1" applyAlignment="1">
      <alignment horizontal="center" vertical="center"/>
    </xf>
    <xf numFmtId="49" fontId="4" fillId="0" borderId="1" xfId="6" applyNumberFormat="1" applyBorder="1"/>
    <xf numFmtId="49" fontId="4" fillId="0" borderId="1" xfId="6" applyNumberFormat="1" applyBorder="1" applyAlignment="1">
      <alignment horizontal="center"/>
    </xf>
    <xf numFmtId="49" fontId="23" fillId="0" borderId="1" xfId="6" applyNumberFormat="1" applyFont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3" fillId="0" borderId="0" xfId="0" applyFont="1" applyAlignment="1">
      <alignment horizontal="centerContinuous"/>
    </xf>
    <xf numFmtId="0" fontId="6" fillId="0" borderId="1" xfId="0" applyFont="1" applyBorder="1" applyAlignment="1">
      <alignment horizontal="centerContinuous" vertical="center" wrapText="1"/>
    </xf>
    <xf numFmtId="3" fontId="6" fillId="0" borderId="1" xfId="0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12" xfId="0" applyBorder="1"/>
    <xf numFmtId="0" fontId="6" fillId="0" borderId="13" xfId="0" applyFont="1" applyBorder="1"/>
    <xf numFmtId="0" fontId="7" fillId="0" borderId="12" xfId="0" applyFont="1" applyBorder="1"/>
    <xf numFmtId="0" fontId="7" fillId="0" borderId="13" xfId="0" applyFont="1" applyBorder="1"/>
    <xf numFmtId="3" fontId="7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7" fillId="0" borderId="7" xfId="0" applyNumberFormat="1" applyFont="1" applyBorder="1"/>
    <xf numFmtId="0" fontId="6" fillId="0" borderId="0" xfId="0" applyFont="1" applyAlignment="1">
      <alignment horizontal="right"/>
    </xf>
    <xf numFmtId="0" fontId="0" fillId="0" borderId="5" xfId="0" applyBorder="1" applyAlignment="1"/>
    <xf numFmtId="0" fontId="0" fillId="0" borderId="4" xfId="0" applyBorder="1" applyAlignment="1"/>
    <xf numFmtId="0" fontId="9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3" fontId="2" fillId="0" borderId="0" xfId="6" applyNumberFormat="1" applyFont="1"/>
    <xf numFmtId="9" fontId="12" fillId="0" borderId="1" xfId="3" applyFont="1" applyBorder="1"/>
    <xf numFmtId="9" fontId="7" fillId="0" borderId="1" xfId="3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3" fillId="0" borderId="0" xfId="6" applyFont="1" applyAlignment="1">
      <alignment horizontal="center"/>
    </xf>
    <xf numFmtId="0" fontId="7" fillId="0" borderId="36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3" fontId="0" fillId="0" borderId="2" xfId="0" applyNumberFormat="1" applyBorder="1" applyAlignment="1">
      <alignment horizontal="right" vertical="center" wrapText="1"/>
    </xf>
    <xf numFmtId="3" fontId="0" fillId="0" borderId="2" xfId="0" applyNumberFormat="1" applyBorder="1" applyAlignment="1">
      <alignment vertical="center" wrapText="1"/>
    </xf>
    <xf numFmtId="3" fontId="0" fillId="0" borderId="2" xfId="0" applyNumberFormat="1" applyBorder="1" applyAlignment="1">
      <alignment vertical="center"/>
    </xf>
    <xf numFmtId="0" fontId="0" fillId="0" borderId="39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3" fontId="0" fillId="0" borderId="1" xfId="0" applyNumberForma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vertical="center" wrapText="1"/>
    </xf>
    <xf numFmtId="3" fontId="25" fillId="0" borderId="1" xfId="0" applyNumberFormat="1" applyFont="1" applyBorder="1" applyAlignment="1">
      <alignment horizontal="right" vertical="center" wrapText="1"/>
    </xf>
    <xf numFmtId="3" fontId="2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0" fillId="0" borderId="40" xfId="0" applyBorder="1" applyAlignment="1">
      <alignment horizontal="center"/>
    </xf>
    <xf numFmtId="0" fontId="7" fillId="0" borderId="41" xfId="0" applyFont="1" applyBorder="1" applyAlignment="1">
      <alignment horizontal="left" wrapText="1"/>
    </xf>
    <xf numFmtId="3" fontId="7" fillId="0" borderId="42" xfId="0" applyNumberFormat="1" applyFont="1" applyBorder="1" applyAlignment="1">
      <alignment horizontal="right" wrapText="1"/>
    </xf>
    <xf numFmtId="3" fontId="7" fillId="0" borderId="42" xfId="0" applyNumberFormat="1" applyFont="1" applyBorder="1" applyAlignment="1">
      <alignment wrapText="1"/>
    </xf>
    <xf numFmtId="3" fontId="7" fillId="0" borderId="42" xfId="0" applyNumberFormat="1" applyFont="1" applyBorder="1"/>
    <xf numFmtId="0" fontId="6" fillId="0" borderId="43" xfId="0" applyFont="1" applyBorder="1" applyAlignment="1">
      <alignment wrapText="1"/>
    </xf>
    <xf numFmtId="0" fontId="6" fillId="0" borderId="0" xfId="0" applyFont="1" applyAlignment="1">
      <alignment horizontal="centerContinuous"/>
    </xf>
    <xf numFmtId="0" fontId="25" fillId="0" borderId="1" xfId="0" applyFont="1" applyBorder="1" applyAlignment="1">
      <alignment vertical="center" wrapText="1"/>
    </xf>
    <xf numFmtId="3" fontId="25" fillId="0" borderId="1" xfId="0" applyNumberFormat="1" applyFont="1" applyBorder="1" applyAlignment="1">
      <alignment vertical="center"/>
    </xf>
    <xf numFmtId="1" fontId="25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0" xfId="0" applyNumberFormat="1" applyFont="1"/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27" fillId="0" borderId="46" xfId="0" applyFont="1" applyBorder="1"/>
    <xf numFmtId="0" fontId="27" fillId="0" borderId="47" xfId="0" applyFont="1" applyBorder="1"/>
    <xf numFmtId="3" fontId="27" fillId="0" borderId="48" xfId="0" applyNumberFormat="1" applyFont="1" applyBorder="1"/>
    <xf numFmtId="3" fontId="27" fillId="0" borderId="49" xfId="0" applyNumberFormat="1" applyFont="1" applyBorder="1"/>
    <xf numFmtId="3" fontId="27" fillId="0" borderId="50" xfId="0" applyNumberFormat="1" applyFont="1" applyBorder="1"/>
    <xf numFmtId="0" fontId="0" fillId="0" borderId="51" xfId="0" applyBorder="1"/>
    <xf numFmtId="0" fontId="26" fillId="0" borderId="52" xfId="0" applyFont="1" applyBorder="1"/>
    <xf numFmtId="3" fontId="0" fillId="0" borderId="20" xfId="0" applyNumberFormat="1" applyBorder="1"/>
    <xf numFmtId="3" fontId="0" fillId="0" borderId="32" xfId="0" applyNumberFormat="1" applyBorder="1"/>
    <xf numFmtId="3" fontId="0" fillId="0" borderId="21" xfId="0" applyNumberFormat="1" applyBorder="1"/>
    <xf numFmtId="0" fontId="26" fillId="0" borderId="30" xfId="0" applyFont="1" applyBorder="1"/>
    <xf numFmtId="0" fontId="26" fillId="0" borderId="53" xfId="0" applyFont="1" applyBorder="1"/>
    <xf numFmtId="3" fontId="0" fillId="0" borderId="14" xfId="0" applyNumberFormat="1" applyBorder="1"/>
    <xf numFmtId="3" fontId="0" fillId="0" borderId="54" xfId="0" applyNumberFormat="1" applyBorder="1"/>
    <xf numFmtId="3" fontId="0" fillId="0" borderId="15" xfId="0" applyNumberFormat="1" applyBorder="1"/>
    <xf numFmtId="0" fontId="27" fillId="0" borderId="55" xfId="0" applyFont="1" applyBorder="1"/>
    <xf numFmtId="0" fontId="27" fillId="0" borderId="56" xfId="0" applyFont="1" applyBorder="1"/>
    <xf numFmtId="3" fontId="27" fillId="0" borderId="40" xfId="0" applyNumberFormat="1" applyFont="1" applyBorder="1"/>
    <xf numFmtId="3" fontId="27" fillId="0" borderId="42" xfId="0" applyNumberFormat="1" applyFont="1" applyBorder="1"/>
    <xf numFmtId="3" fontId="27" fillId="0" borderId="43" xfId="0" applyNumberFormat="1" applyFont="1" applyBorder="1"/>
    <xf numFmtId="0" fontId="26" fillId="0" borderId="51" xfId="0" applyFont="1" applyBorder="1"/>
    <xf numFmtId="0" fontId="26" fillId="0" borderId="57" xfId="0" applyFont="1" applyBorder="1"/>
    <xf numFmtId="0" fontId="26" fillId="0" borderId="0" xfId="0" applyFont="1"/>
    <xf numFmtId="0" fontId="0" fillId="0" borderId="58" xfId="0" applyBorder="1"/>
    <xf numFmtId="0" fontId="0" fillId="0" borderId="59" xfId="0" applyBorder="1"/>
    <xf numFmtId="0" fontId="26" fillId="0" borderId="61" xfId="0" applyFont="1" applyBorder="1"/>
    <xf numFmtId="3" fontId="0" fillId="0" borderId="2" xfId="0" applyNumberFormat="1" applyBorder="1"/>
    <xf numFmtId="3" fontId="0" fillId="0" borderId="39" xfId="0" applyNumberFormat="1" applyBorder="1"/>
    <xf numFmtId="0" fontId="26" fillId="0" borderId="53" xfId="0" applyFont="1" applyBorder="1" applyAlignment="1">
      <alignment wrapText="1"/>
    </xf>
    <xf numFmtId="3" fontId="0" fillId="0" borderId="62" xfId="0" applyNumberFormat="1" applyBorder="1"/>
    <xf numFmtId="0" fontId="0" fillId="0" borderId="63" xfId="0" applyBorder="1"/>
    <xf numFmtId="0" fontId="0" fillId="0" borderId="64" xfId="0" applyBorder="1"/>
    <xf numFmtId="3" fontId="0" fillId="0" borderId="65" xfId="0" applyNumberFormat="1" applyBorder="1"/>
    <xf numFmtId="3" fontId="0" fillId="0" borderId="42" xfId="0" applyNumberFormat="1" applyBorder="1"/>
    <xf numFmtId="3" fontId="0" fillId="0" borderId="43" xfId="0" applyNumberFormat="1" applyBorder="1"/>
    <xf numFmtId="0" fontId="23" fillId="0" borderId="66" xfId="6" applyFont="1" applyBorder="1"/>
    <xf numFmtId="0" fontId="23" fillId="0" borderId="33" xfId="6" applyFont="1" applyBorder="1"/>
    <xf numFmtId="0" fontId="4" fillId="0" borderId="35" xfId="6" applyBorder="1" applyAlignment="1">
      <alignment horizontal="center"/>
    </xf>
    <xf numFmtId="0" fontId="1" fillId="0" borderId="37" xfId="6" applyFont="1" applyBorder="1" applyAlignment="1">
      <alignment horizontal="center"/>
    </xf>
    <xf numFmtId="0" fontId="4" fillId="0" borderId="67" xfId="6" applyBorder="1" applyAlignment="1">
      <alignment horizontal="center"/>
    </xf>
    <xf numFmtId="0" fontId="1" fillId="0" borderId="68" xfId="6" applyFont="1" applyBorder="1" applyAlignment="1">
      <alignment horizontal="center"/>
    </xf>
    <xf numFmtId="0" fontId="23" fillId="0" borderId="27" xfId="6" applyFont="1" applyBorder="1" applyAlignment="1">
      <alignment horizontal="center"/>
    </xf>
    <xf numFmtId="0" fontId="1" fillId="0" borderId="38" xfId="6" applyFont="1" applyBorder="1" applyAlignment="1">
      <alignment horizontal="center"/>
    </xf>
    <xf numFmtId="0" fontId="1" fillId="0" borderId="39" xfId="6" applyFont="1" applyBorder="1" applyAlignment="1">
      <alignment horizontal="center"/>
    </xf>
    <xf numFmtId="0" fontId="1" fillId="0" borderId="16" xfId="6" applyFont="1" applyBorder="1" applyAlignment="1">
      <alignment horizontal="center"/>
    </xf>
    <xf numFmtId="0" fontId="1" fillId="0" borderId="9" xfId="6" applyFont="1" applyBorder="1" applyAlignment="1">
      <alignment horizontal="center"/>
    </xf>
    <xf numFmtId="0" fontId="4" fillId="0" borderId="69" xfId="6" applyBorder="1"/>
    <xf numFmtId="3" fontId="4" fillId="0" borderId="12" xfId="6" applyNumberFormat="1" applyBorder="1"/>
    <xf numFmtId="3" fontId="4" fillId="0" borderId="13" xfId="6" applyNumberFormat="1" applyBorder="1"/>
    <xf numFmtId="3" fontId="4" fillId="0" borderId="5" xfId="6" applyNumberFormat="1" applyBorder="1"/>
    <xf numFmtId="3" fontId="4" fillId="0" borderId="4" xfId="6" applyNumberFormat="1" applyBorder="1"/>
    <xf numFmtId="0" fontId="23" fillId="0" borderId="69" xfId="6" applyFont="1" applyBorder="1"/>
    <xf numFmtId="0" fontId="23" fillId="0" borderId="69" xfId="6" applyFont="1" applyBorder="1" applyAlignment="1">
      <alignment wrapText="1"/>
    </xf>
    <xf numFmtId="3" fontId="23" fillId="0" borderId="12" xfId="6" applyNumberFormat="1" applyFont="1" applyBorder="1"/>
    <xf numFmtId="3" fontId="23" fillId="0" borderId="13" xfId="6" applyNumberFormat="1" applyFont="1" applyBorder="1"/>
    <xf numFmtId="3" fontId="23" fillId="0" borderId="5" xfId="6" applyNumberFormat="1" applyFont="1" applyBorder="1"/>
    <xf numFmtId="3" fontId="23" fillId="0" borderId="4" xfId="6" applyNumberFormat="1" applyFont="1" applyBorder="1"/>
    <xf numFmtId="0" fontId="4" fillId="0" borderId="69" xfId="6" applyBorder="1" applyAlignment="1">
      <alignment wrapText="1"/>
    </xf>
    <xf numFmtId="0" fontId="1" fillId="0" borderId="69" xfId="6" applyFont="1" applyBorder="1" applyAlignment="1">
      <alignment wrapText="1"/>
    </xf>
    <xf numFmtId="3" fontId="1" fillId="0" borderId="13" xfId="6" applyNumberFormat="1" applyFont="1" applyBorder="1"/>
    <xf numFmtId="3" fontId="1" fillId="0" borderId="12" xfId="6" applyNumberFormat="1" applyFont="1" applyBorder="1"/>
    <xf numFmtId="3" fontId="1" fillId="0" borderId="5" xfId="6" applyNumberFormat="1" applyFont="1" applyBorder="1"/>
    <xf numFmtId="3" fontId="1" fillId="0" borderId="4" xfId="6" applyNumberFormat="1" applyFont="1" applyBorder="1"/>
    <xf numFmtId="0" fontId="23" fillId="0" borderId="69" xfId="6" applyFont="1" applyBorder="1" applyAlignment="1">
      <alignment horizontal="center" wrapText="1"/>
    </xf>
    <xf numFmtId="0" fontId="4" fillId="0" borderId="12" xfId="6" applyBorder="1"/>
    <xf numFmtId="0" fontId="23" fillId="0" borderId="70" xfId="6" applyFont="1" applyBorder="1" applyAlignment="1">
      <alignment wrapText="1"/>
    </xf>
    <xf numFmtId="3" fontId="23" fillId="0" borderId="14" xfId="6" applyNumberFormat="1" applyFont="1" applyBorder="1"/>
    <xf numFmtId="3" fontId="23" fillId="0" borderId="15" xfId="6" applyNumberFormat="1" applyFont="1" applyBorder="1"/>
    <xf numFmtId="3" fontId="23" fillId="0" borderId="62" xfId="6" applyNumberFormat="1" applyFont="1" applyBorder="1"/>
    <xf numFmtId="3" fontId="23" fillId="0" borderId="71" xfId="6" applyNumberFormat="1" applyFont="1" applyBorder="1"/>
    <xf numFmtId="3" fontId="1" fillId="0" borderId="0" xfId="6" applyNumberFormat="1" applyFont="1"/>
    <xf numFmtId="0" fontId="6" fillId="0" borderId="12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3" fontId="24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/>
    </xf>
    <xf numFmtId="0" fontId="0" fillId="0" borderId="0" xfId="0" applyFill="1"/>
    <xf numFmtId="3" fontId="25" fillId="0" borderId="1" xfId="0" applyNumberFormat="1" applyFont="1" applyBorder="1"/>
    <xf numFmtId="3" fontId="2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7" fillId="0" borderId="1" xfId="0" applyFont="1" applyFill="1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horizontal="right" wrapText="1"/>
    </xf>
    <xf numFmtId="3" fontId="0" fillId="0" borderId="8" xfId="0" applyNumberFormat="1" applyBorder="1"/>
    <xf numFmtId="3" fontId="6" fillId="0" borderId="13" xfId="0" applyNumberFormat="1" applyFont="1" applyBorder="1"/>
    <xf numFmtId="0" fontId="26" fillId="0" borderId="30" xfId="0" applyFont="1" applyBorder="1" applyAlignment="1">
      <alignment wrapText="1"/>
    </xf>
    <xf numFmtId="0" fontId="27" fillId="0" borderId="2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wrapText="1"/>
    </xf>
    <xf numFmtId="0" fontId="7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28" fillId="3" borderId="1" xfId="7" applyBorder="1" applyAlignment="1">
      <alignment horizontal="center" wrapText="1"/>
    </xf>
    <xf numFmtId="0" fontId="28" fillId="3" borderId="4" xfId="7" applyBorder="1" applyAlignment="1">
      <alignment horizontal="center"/>
    </xf>
    <xf numFmtId="0" fontId="28" fillId="3" borderId="5" xfId="7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8" fillId="3" borderId="4" xfId="7" applyBorder="1" applyAlignment="1">
      <alignment horizontal="center" vertical="center"/>
    </xf>
    <xf numFmtId="0" fontId="28" fillId="3" borderId="5" xfId="7" applyBorder="1" applyAlignment="1">
      <alignment horizontal="center" vertical="center"/>
    </xf>
    <xf numFmtId="0" fontId="28" fillId="3" borderId="7" xfId="7" applyBorder="1" applyAlignment="1">
      <alignment horizontal="center" vertical="center"/>
    </xf>
    <xf numFmtId="0" fontId="28" fillId="3" borderId="31" xfId="7" applyBorder="1" applyAlignment="1">
      <alignment horizontal="center" vertical="center"/>
    </xf>
    <xf numFmtId="0" fontId="28" fillId="3" borderId="1" xfId="7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8" fillId="3" borderId="1" xfId="7" applyBorder="1" applyAlignment="1">
      <alignment horizontal="center" vertical="center" wrapText="1"/>
    </xf>
    <xf numFmtId="0" fontId="28" fillId="3" borderId="4" xfId="7" applyBorder="1" applyAlignment="1">
      <alignment horizontal="left" vertical="center" wrapText="1"/>
    </xf>
    <xf numFmtId="0" fontId="28" fillId="3" borderId="5" xfId="7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8" fillId="3" borderId="26" xfId="7" applyBorder="1" applyAlignment="1">
      <alignment horizontal="center" vertical="center" wrapText="1"/>
    </xf>
    <xf numFmtId="0" fontId="28" fillId="3" borderId="22" xfId="7" applyBorder="1" applyAlignment="1">
      <alignment horizontal="center" vertical="center" wrapText="1"/>
    </xf>
    <xf numFmtId="0" fontId="28" fillId="3" borderId="27" xfId="7" applyBorder="1" applyAlignment="1">
      <alignment horizontal="center" vertical="center" wrapText="1"/>
    </xf>
    <xf numFmtId="0" fontId="28" fillId="3" borderId="23" xfId="7" applyBorder="1" applyAlignment="1">
      <alignment horizontal="center" vertical="center" wrapText="1"/>
    </xf>
    <xf numFmtId="0" fontId="28" fillId="3" borderId="16" xfId="7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 applyAlignment="1"/>
    <xf numFmtId="0" fontId="28" fillId="3" borderId="4" xfId="7" applyBorder="1" applyAlignment="1">
      <alignment horizontal="center" wrapText="1"/>
    </xf>
    <xf numFmtId="0" fontId="0" fillId="0" borderId="3" xfId="0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20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7" fillId="0" borderId="3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29" xfId="0" applyFont="1" applyBorder="1" applyAlignment="1">
      <alignment horizontal="center"/>
    </xf>
    <xf numFmtId="0" fontId="27" fillId="0" borderId="26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6" fillId="0" borderId="58" xfId="0" applyFont="1" applyBorder="1" applyAlignment="1">
      <alignment horizontal="center" vertical="center"/>
    </xf>
    <xf numFmtId="0" fontId="26" fillId="0" borderId="60" xfId="0" applyFont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6" fillId="0" borderId="8" xfId="0" applyNumberFormat="1" applyFont="1" applyFill="1" applyBorder="1" applyAlignment="1">
      <alignment horizontal="right" vertical="center" wrapText="1"/>
    </xf>
    <xf numFmtId="10" fontId="6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7" fillId="0" borderId="2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14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5" xfId="0" applyBorder="1" applyAlignment="1"/>
    <xf numFmtId="0" fontId="7" fillId="0" borderId="19" xfId="0" applyFont="1" applyBorder="1" applyAlignment="1">
      <alignment horizontal="center"/>
    </xf>
    <xf numFmtId="0" fontId="23" fillId="0" borderId="0" xfId="6" applyFont="1" applyAlignment="1">
      <alignment horizontal="center"/>
    </xf>
    <xf numFmtId="0" fontId="3" fillId="0" borderId="19" xfId="6" applyFont="1" applyBorder="1" applyAlignment="1">
      <alignment horizontal="center"/>
    </xf>
    <xf numFmtId="0" fontId="4" fillId="0" borderId="19" xfId="6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4" fillId="0" borderId="0" xfId="6" applyBorder="1" applyAlignment="1">
      <alignment horizontal="center"/>
    </xf>
    <xf numFmtId="0" fontId="23" fillId="0" borderId="66" xfId="6" applyFont="1" applyBorder="1" applyAlignment="1">
      <alignment horizontal="center"/>
    </xf>
    <xf numFmtId="0" fontId="23" fillId="0" borderId="21" xfId="6" applyFont="1" applyBorder="1" applyAlignment="1">
      <alignment horizontal="center"/>
    </xf>
    <xf numFmtId="0" fontId="23" fillId="0" borderId="26" xfId="6" applyFont="1" applyBorder="1" applyAlignment="1">
      <alignment horizontal="center" vertical="center"/>
    </xf>
    <xf numFmtId="0" fontId="23" fillId="0" borderId="44" xfId="6" applyFont="1" applyBorder="1" applyAlignment="1">
      <alignment horizontal="center" vertical="center"/>
    </xf>
    <xf numFmtId="0" fontId="23" fillId="0" borderId="20" xfId="6" applyFont="1" applyBorder="1" applyAlignment="1">
      <alignment horizontal="center"/>
    </xf>
    <xf numFmtId="0" fontId="23" fillId="0" borderId="33" xfId="6" applyFont="1" applyBorder="1" applyAlignment="1">
      <alignment horizontal="center"/>
    </xf>
    <xf numFmtId="0" fontId="23" fillId="0" borderId="19" xfId="6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8">
    <cellStyle name="Ezres" xfId="1" builtinId="3"/>
    <cellStyle name="Normál" xfId="0" builtinId="0"/>
    <cellStyle name="Normál 2" xfId="2"/>
    <cellStyle name="Normál 3" xfId="5"/>
    <cellStyle name="Normál 3 2" xfId="6"/>
    <cellStyle name="Semleges" xfId="7" builtinId="28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24" Type="http://schemas.openxmlformats.org/officeDocument/2006/relationships/theme" Target="theme/theme1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296 431 196</c:v>
                  </c:pt>
                  <c:pt idx="2">
                    <c:v>296 431 196</c:v>
                  </c:pt>
                  <c:pt idx="4">
                    <c:v>40 752 620</c:v>
                  </c:pt>
                  <c:pt idx="11">
                    <c:v>40 752 620</c:v>
                  </c:pt>
                  <c:pt idx="12">
                    <c:v>37 977 594</c:v>
                  </c:pt>
                  <c:pt idx="13">
                    <c:v>16 355 000</c:v>
                  </c:pt>
                  <c:pt idx="14">
                    <c:v>108 826 920</c:v>
                  </c:pt>
                  <c:pt idx="15">
                    <c:v>53 175 502</c:v>
                  </c:pt>
                  <c:pt idx="16">
                    <c:v>10 000</c:v>
                  </c:pt>
                  <c:pt idx="17">
                    <c:v>15 569 259</c:v>
                  </c:pt>
                  <c:pt idx="18">
                    <c:v>5 000 000</c:v>
                  </c:pt>
                  <c:pt idx="19">
                    <c:v>236 914 275</c:v>
                  </c:pt>
                  <c:pt idx="21">
                    <c:v>66 540 117</c:v>
                  </c:pt>
                  <c:pt idx="22">
                    <c:v>2 029 094</c:v>
                  </c:pt>
                  <c:pt idx="25">
                    <c:v>27 690 000</c:v>
                  </c:pt>
                  <c:pt idx="26">
                    <c:v>96 259 211</c:v>
                  </c:pt>
                  <c:pt idx="37">
                    <c:v>152 706 664</c:v>
                  </c:pt>
                  <c:pt idx="40">
                    <c:v>41 228 802</c:v>
                  </c:pt>
                  <c:pt idx="41">
                    <c:v>193 935 466</c:v>
                  </c:pt>
                  <c:pt idx="42">
                    <c:v>20 690 778</c:v>
                  </c:pt>
                  <c:pt idx="46">
                    <c:v>   </c:v>
                  </c:pt>
                  <c:pt idx="49">
                    <c:v>4 051 827</c:v>
                  </c:pt>
                  <c:pt idx="52">
                    <c:v>24 742 605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7">
                    <c:v>14 783 138</c:v>
                  </c:pt>
                  <c:pt idx="58">
                    <c:v>25 783 138</c:v>
                  </c:pt>
                  <c:pt idx="59">
                    <c:v>914 818 511</c:v>
                  </c:pt>
                </c:lvl>
                <c:lvl>
                  <c:pt idx="0">
                    <c:v>Eredeti </c:v>
                  </c:pt>
                  <c:pt idx="1">
                    <c:v>295 211 706</c:v>
                  </c:pt>
                  <c:pt idx="2">
                    <c:v>295 211 706</c:v>
                  </c:pt>
                  <c:pt idx="4">
                    <c:v>40 584 992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40 584 992</c:v>
                  </c:pt>
                  <c:pt idx="12">
                    <c:v>29 128 000</c:v>
                  </c:pt>
                  <c:pt idx="13">
                    <c:v>6 055 000</c:v>
                  </c:pt>
                  <c:pt idx="14">
                    <c:v>85 422 450</c:v>
                  </c:pt>
                  <c:pt idx="15">
                    <c:v>38 722 704</c:v>
                  </c:pt>
                  <c:pt idx="16">
                    <c:v>10 000</c:v>
                  </c:pt>
                  <c:pt idx="17">
                    <c:v>4 345 000</c:v>
                  </c:pt>
                  <c:pt idx="18">
                    <c:v>5 000 000</c:v>
                  </c:pt>
                  <c:pt idx="19">
                    <c:v>168 683 154</c:v>
                  </c:pt>
                  <c:pt idx="21">
                    <c:v>50 093 991</c:v>
                  </c:pt>
                  <c:pt idx="25">
                    <c:v>27 690 000</c:v>
                  </c:pt>
                  <c:pt idx="26">
                    <c:v>77 783 991</c:v>
                  </c:pt>
                  <c:pt idx="37">
                    <c:v>11 010 000</c:v>
                  </c:pt>
                  <c:pt idx="40">
                    <c:v>2 970 731</c:v>
                  </c:pt>
                  <c:pt idx="41">
                    <c:v>13 980 731</c:v>
                  </c:pt>
                  <c:pt idx="42">
                    <c:v>7 258 790</c:v>
                  </c:pt>
                  <c:pt idx="49">
                    <c:v>1 809 190</c:v>
                  </c:pt>
                  <c:pt idx="52">
                    <c:v>9 067 980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8">
                    <c:v>11 000 000</c:v>
                  </c:pt>
                  <c:pt idx="59">
                    <c:v>616 312 554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Egyéb felhalmozási célú támogatás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'2.kiadás'!$E$5:$E$64</c:f>
              <c:numCache>
                <c:formatCode>#,##0</c:formatCode>
                <c:ptCount val="60"/>
                <c:pt idx="0" formatCode="General">
                  <c:v>0</c:v>
                </c:pt>
                <c:pt idx="1">
                  <c:v>174013146</c:v>
                </c:pt>
                <c:pt idx="2">
                  <c:v>174013146</c:v>
                </c:pt>
                <c:pt idx="4">
                  <c:v>21616145</c:v>
                </c:pt>
                <c:pt idx="8">
                  <c:v>151068</c:v>
                </c:pt>
                <c:pt idx="9">
                  <c:v>703287</c:v>
                </c:pt>
                <c:pt idx="10">
                  <c:v>532130</c:v>
                </c:pt>
                <c:pt idx="11">
                  <c:v>23002630</c:v>
                </c:pt>
                <c:pt idx="12">
                  <c:v>14381735</c:v>
                </c:pt>
                <c:pt idx="13">
                  <c:v>2730403</c:v>
                </c:pt>
                <c:pt idx="14">
                  <c:v>42338254</c:v>
                </c:pt>
                <c:pt idx="15">
                  <c:v>17808184</c:v>
                </c:pt>
                <c:pt idx="17">
                  <c:v>3732793</c:v>
                </c:pt>
                <c:pt idx="18">
                  <c:v>1802913</c:v>
                </c:pt>
                <c:pt idx="19">
                  <c:v>82794282</c:v>
                </c:pt>
                <c:pt idx="21">
                  <c:v>21248291</c:v>
                </c:pt>
                <c:pt idx="22">
                  <c:v>2029094</c:v>
                </c:pt>
                <c:pt idx="25">
                  <c:v>8076102</c:v>
                </c:pt>
                <c:pt idx="26">
                  <c:v>31353487</c:v>
                </c:pt>
                <c:pt idx="37">
                  <c:v>47099416</c:v>
                </c:pt>
                <c:pt idx="40">
                  <c:v>10514379</c:v>
                </c:pt>
                <c:pt idx="41">
                  <c:v>57613795</c:v>
                </c:pt>
                <c:pt idx="42">
                  <c:v>14122449</c:v>
                </c:pt>
                <c:pt idx="49">
                  <c:v>3455613</c:v>
                </c:pt>
                <c:pt idx="52">
                  <c:v>17578062</c:v>
                </c:pt>
                <c:pt idx="57">
                  <c:v>14783138</c:v>
                </c:pt>
                <c:pt idx="58">
                  <c:v>14783138</c:v>
                </c:pt>
                <c:pt idx="59">
                  <c:v>401138540</c:v>
                </c:pt>
              </c:numCache>
            </c:numRef>
          </c:val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296 431 196</c:v>
                  </c:pt>
                  <c:pt idx="2">
                    <c:v>296 431 196</c:v>
                  </c:pt>
                  <c:pt idx="4">
                    <c:v>40 752 620</c:v>
                  </c:pt>
                  <c:pt idx="11">
                    <c:v>40 752 620</c:v>
                  </c:pt>
                  <c:pt idx="12">
                    <c:v>37 977 594</c:v>
                  </c:pt>
                  <c:pt idx="13">
                    <c:v>16 355 000</c:v>
                  </c:pt>
                  <c:pt idx="14">
                    <c:v>108 826 920</c:v>
                  </c:pt>
                  <c:pt idx="15">
                    <c:v>53 175 502</c:v>
                  </c:pt>
                  <c:pt idx="16">
                    <c:v>10 000</c:v>
                  </c:pt>
                  <c:pt idx="17">
                    <c:v>15 569 259</c:v>
                  </c:pt>
                  <c:pt idx="18">
                    <c:v>5 000 000</c:v>
                  </c:pt>
                  <c:pt idx="19">
                    <c:v>236 914 275</c:v>
                  </c:pt>
                  <c:pt idx="21">
                    <c:v>66 540 117</c:v>
                  </c:pt>
                  <c:pt idx="22">
                    <c:v>2 029 094</c:v>
                  </c:pt>
                  <c:pt idx="25">
                    <c:v>27 690 000</c:v>
                  </c:pt>
                  <c:pt idx="26">
                    <c:v>96 259 211</c:v>
                  </c:pt>
                  <c:pt idx="37">
                    <c:v>152 706 664</c:v>
                  </c:pt>
                  <c:pt idx="40">
                    <c:v>41 228 802</c:v>
                  </c:pt>
                  <c:pt idx="41">
                    <c:v>193 935 466</c:v>
                  </c:pt>
                  <c:pt idx="42">
                    <c:v>20 690 778</c:v>
                  </c:pt>
                  <c:pt idx="46">
                    <c:v>   </c:v>
                  </c:pt>
                  <c:pt idx="49">
                    <c:v>4 051 827</c:v>
                  </c:pt>
                  <c:pt idx="52">
                    <c:v>24 742 605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7">
                    <c:v>14 783 138</c:v>
                  </c:pt>
                  <c:pt idx="58">
                    <c:v>25 783 138</c:v>
                  </c:pt>
                  <c:pt idx="59">
                    <c:v>914 818 511</c:v>
                  </c:pt>
                </c:lvl>
                <c:lvl>
                  <c:pt idx="0">
                    <c:v>Eredeti </c:v>
                  </c:pt>
                  <c:pt idx="1">
                    <c:v>295 211 706</c:v>
                  </c:pt>
                  <c:pt idx="2">
                    <c:v>295 211 706</c:v>
                  </c:pt>
                  <c:pt idx="4">
                    <c:v>40 584 992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40 584 992</c:v>
                  </c:pt>
                  <c:pt idx="12">
                    <c:v>29 128 000</c:v>
                  </c:pt>
                  <c:pt idx="13">
                    <c:v>6 055 000</c:v>
                  </c:pt>
                  <c:pt idx="14">
                    <c:v>85 422 450</c:v>
                  </c:pt>
                  <c:pt idx="15">
                    <c:v>38 722 704</c:v>
                  </c:pt>
                  <c:pt idx="16">
                    <c:v>10 000</c:v>
                  </c:pt>
                  <c:pt idx="17">
                    <c:v>4 345 000</c:v>
                  </c:pt>
                  <c:pt idx="18">
                    <c:v>5 000 000</c:v>
                  </c:pt>
                  <c:pt idx="19">
                    <c:v>168 683 154</c:v>
                  </c:pt>
                  <c:pt idx="21">
                    <c:v>50 093 991</c:v>
                  </c:pt>
                  <c:pt idx="25">
                    <c:v>27 690 000</c:v>
                  </c:pt>
                  <c:pt idx="26">
                    <c:v>77 783 991</c:v>
                  </c:pt>
                  <c:pt idx="37">
                    <c:v>11 010 000</c:v>
                  </c:pt>
                  <c:pt idx="40">
                    <c:v>2 970 731</c:v>
                  </c:pt>
                  <c:pt idx="41">
                    <c:v>13 980 731</c:v>
                  </c:pt>
                  <c:pt idx="42">
                    <c:v>7 258 790</c:v>
                  </c:pt>
                  <c:pt idx="49">
                    <c:v>1 809 190</c:v>
                  </c:pt>
                  <c:pt idx="52">
                    <c:v>9 067 980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8">
                    <c:v>11 000 000</c:v>
                  </c:pt>
                  <c:pt idx="59">
                    <c:v>616 312 554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Egyéb felhalmozási célú támogatás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'2.kiadás'!$F$5:$F$64</c:f>
              <c:numCache>
                <c:formatCode>0%</c:formatCode>
                <c:ptCount val="60"/>
                <c:pt idx="0" formatCode="General">
                  <c:v>0</c:v>
                </c:pt>
                <c:pt idx="1">
                  <c:v>0.58702710223521815</c:v>
                </c:pt>
                <c:pt idx="2">
                  <c:v>0.58702710223521815</c:v>
                </c:pt>
                <c:pt idx="4">
                  <c:v>0.53042344271362185</c:v>
                </c:pt>
                <c:pt idx="11">
                  <c:v>0.5644454270670205</c:v>
                </c:pt>
                <c:pt idx="12">
                  <c:v>0.37868999810783166</c:v>
                </c:pt>
                <c:pt idx="13">
                  <c:v>0.16694607153775604</c:v>
                </c:pt>
                <c:pt idx="14">
                  <c:v>0.38904210465572303</c:v>
                </c:pt>
                <c:pt idx="15">
                  <c:v>0.33489451589944558</c:v>
                </c:pt>
                <c:pt idx="16">
                  <c:v>0</c:v>
                </c:pt>
                <c:pt idx="17">
                  <c:v>0.23975405637480884</c:v>
                </c:pt>
                <c:pt idx="18">
                  <c:v>0.36058259999999998</c:v>
                </c:pt>
                <c:pt idx="19">
                  <c:v>0.34946936819235563</c:v>
                </c:pt>
                <c:pt idx="21" formatCode="0.00%">
                  <c:v>0.31933053258683031</c:v>
                </c:pt>
                <c:pt idx="22" formatCode="0.00%">
                  <c:v>1</c:v>
                </c:pt>
                <c:pt idx="25" formatCode="0.00%">
                  <c:v>0.29166132177681475</c:v>
                </c:pt>
                <c:pt idx="26" formatCode="0.00%">
                  <c:v>0.32571934336756614</c:v>
                </c:pt>
                <c:pt idx="37" formatCode="0.00%">
                  <c:v>0.30843065237807826</c:v>
                </c:pt>
                <c:pt idx="40" formatCode="0.00%">
                  <c:v>0.2550250914397173</c:v>
                </c:pt>
                <c:pt idx="41" formatCode="0.00%">
                  <c:v>0.29707714730218554</c:v>
                </c:pt>
                <c:pt idx="42" formatCode="0.00%">
                  <c:v>0.68254799312041337</c:v>
                </c:pt>
                <c:pt idx="49" formatCode="0.00%">
                  <c:v>0.85285304629245029</c:v>
                </c:pt>
                <c:pt idx="52" formatCode="0.00%">
                  <c:v>0.71043699723614384</c:v>
                </c:pt>
                <c:pt idx="53" formatCode="0.00%">
                  <c:v>0</c:v>
                </c:pt>
                <c:pt idx="57" formatCode="0.00%">
                  <c:v>1</c:v>
                </c:pt>
                <c:pt idx="58" formatCode="0.00%">
                  <c:v>0.57336457649181416</c:v>
                </c:pt>
                <c:pt idx="59" formatCode="0.00%">
                  <c:v>0.43848974979912708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895632"/>
        <c:axId val="189410304"/>
      </c:barChart>
      <c:catAx>
        <c:axId val="18889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410304"/>
        <c:crosses val="autoZero"/>
        <c:auto val="1"/>
        <c:lblAlgn val="ctr"/>
        <c:lblOffset val="100"/>
        <c:noMultiLvlLbl val="0"/>
      </c:catAx>
      <c:valAx>
        <c:axId val="18941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8895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6"/>
  <sheetViews>
    <sheetView showWhiteSpace="0" view="pageLayout" topLeftCell="A7" zoomScaleNormal="100" workbookViewId="0">
      <selection activeCell="D33" sqref="D33"/>
    </sheetView>
  </sheetViews>
  <sheetFormatPr defaultRowHeight="12.75" x14ac:dyDescent="0.2"/>
  <cols>
    <col min="1" max="1" width="43.7109375" customWidth="1"/>
    <col min="2" max="2" width="12.140625" customWidth="1"/>
    <col min="3" max="3" width="12.42578125" customWidth="1"/>
    <col min="4" max="4" width="11.5703125" customWidth="1"/>
    <col min="5" max="5" width="13.7109375" customWidth="1"/>
  </cols>
  <sheetData>
    <row r="2" spans="1:7" ht="15.75" x14ac:dyDescent="0.25">
      <c r="A2" s="5" t="s">
        <v>210</v>
      </c>
      <c r="B2" s="5"/>
      <c r="C2" s="5"/>
      <c r="D2" s="5"/>
      <c r="E2" s="30"/>
    </row>
    <row r="3" spans="1:7" ht="15.75" x14ac:dyDescent="0.25">
      <c r="A3" s="5" t="s">
        <v>638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349" t="s">
        <v>283</v>
      </c>
      <c r="E5" s="350"/>
    </row>
    <row r="6" spans="1:7" x14ac:dyDescent="0.2">
      <c r="A6" s="343" t="s">
        <v>2</v>
      </c>
      <c r="B6" s="345" t="s">
        <v>1</v>
      </c>
      <c r="C6" s="346"/>
      <c r="D6" s="346"/>
      <c r="E6" s="347"/>
      <c r="F6" s="348"/>
    </row>
    <row r="7" spans="1:7" ht="33.75" customHeight="1" x14ac:dyDescent="0.2">
      <c r="A7" s="344"/>
      <c r="B7" s="333" t="s">
        <v>0</v>
      </c>
      <c r="C7" s="29" t="s">
        <v>5</v>
      </c>
      <c r="D7" s="29" t="s">
        <v>120</v>
      </c>
      <c r="E7" s="204" t="s">
        <v>121</v>
      </c>
      <c r="F7" s="348"/>
    </row>
    <row r="8" spans="1:7" ht="18" customHeight="1" x14ac:dyDescent="0.25">
      <c r="A8" s="102" t="s">
        <v>3</v>
      </c>
      <c r="B8" s="7">
        <f>SUM(B9+B17+B23)</f>
        <v>512910364</v>
      </c>
      <c r="C8" s="7">
        <f>SUM(C9+C17+C23+C22)</f>
        <v>527311686</v>
      </c>
      <c r="D8" s="7">
        <f>SUM(D9+D17+D23+D22)</f>
        <v>345274646</v>
      </c>
      <c r="E8" s="32">
        <f t="shared" ref="E8:E14" si="0">(D8/C8)</f>
        <v>0.65478284507428874</v>
      </c>
      <c r="F8" s="140"/>
    </row>
    <row r="9" spans="1:7" ht="18" customHeight="1" x14ac:dyDescent="0.2">
      <c r="A9" s="6" t="s">
        <v>4</v>
      </c>
      <c r="B9" s="7">
        <f>SUM(B10:B16)</f>
        <v>91177228</v>
      </c>
      <c r="C9" s="7">
        <f>SUM(C10:C16)</f>
        <v>91177228</v>
      </c>
      <c r="D9" s="7">
        <f>SUM(D10:D16)</f>
        <v>57954332</v>
      </c>
      <c r="E9" s="32">
        <f t="shared" si="0"/>
        <v>0.63562287723860178</v>
      </c>
      <c r="F9" s="28"/>
    </row>
    <row r="10" spans="1:7" ht="18" customHeight="1" x14ac:dyDescent="0.2">
      <c r="A10" s="9" t="s">
        <v>6</v>
      </c>
      <c r="B10" s="141">
        <v>11413000</v>
      </c>
      <c r="C10" s="8">
        <v>11413000</v>
      </c>
      <c r="D10" s="8">
        <v>9296668</v>
      </c>
      <c r="E10" s="101">
        <f t="shared" si="0"/>
        <v>0.81456829930780694</v>
      </c>
      <c r="F10" s="48"/>
    </row>
    <row r="11" spans="1:7" ht="18" customHeight="1" x14ac:dyDescent="0.2">
      <c r="A11" s="2" t="s">
        <v>7</v>
      </c>
      <c r="B11" s="141">
        <v>39900000</v>
      </c>
      <c r="C11" s="8">
        <v>39900000</v>
      </c>
      <c r="D11" s="8">
        <v>20060435</v>
      </c>
      <c r="E11" s="101">
        <f t="shared" si="0"/>
        <v>0.50276779448621556</v>
      </c>
      <c r="F11" s="48"/>
    </row>
    <row r="12" spans="1:7" ht="18" customHeight="1" x14ac:dyDescent="0.2">
      <c r="A12" s="2" t="s">
        <v>8</v>
      </c>
      <c r="B12" s="141">
        <v>8000000</v>
      </c>
      <c r="C12" s="8">
        <v>8000000</v>
      </c>
      <c r="D12" s="8">
        <v>6674402</v>
      </c>
      <c r="E12" s="101">
        <f t="shared" si="0"/>
        <v>0.83430024999999997</v>
      </c>
      <c r="F12" s="48"/>
      <c r="G12" s="145"/>
    </row>
    <row r="13" spans="1:7" ht="18" customHeight="1" x14ac:dyDescent="0.2">
      <c r="A13" s="2" t="s">
        <v>234</v>
      </c>
      <c r="B13" s="332">
        <v>21764228</v>
      </c>
      <c r="C13" s="91">
        <v>21764228</v>
      </c>
      <c r="D13" s="91">
        <v>19586492</v>
      </c>
      <c r="E13" s="101">
        <f t="shared" si="0"/>
        <v>0.89993966245896706</v>
      </c>
    </row>
    <row r="14" spans="1:7" ht="18" customHeight="1" x14ac:dyDescent="0.2">
      <c r="A14" s="2" t="s">
        <v>527</v>
      </c>
      <c r="B14" s="332">
        <v>9500000</v>
      </c>
      <c r="C14" s="91">
        <v>9500000</v>
      </c>
      <c r="D14" s="91">
        <v>2192945</v>
      </c>
      <c r="E14" s="142">
        <f t="shared" si="0"/>
        <v>0.2308363157894737</v>
      </c>
    </row>
    <row r="15" spans="1:7" ht="18" customHeight="1" x14ac:dyDescent="0.2">
      <c r="A15" s="2" t="s">
        <v>235</v>
      </c>
      <c r="B15" s="332">
        <v>600000</v>
      </c>
      <c r="C15" s="91">
        <v>600000</v>
      </c>
      <c r="D15" s="91">
        <v>122711</v>
      </c>
      <c r="E15" s="142">
        <f t="shared" ref="E15:E31" si="1">(D15/C15)</f>
        <v>0.20451833333333333</v>
      </c>
    </row>
    <row r="16" spans="1:7" ht="18" customHeight="1" x14ac:dyDescent="0.2">
      <c r="A16" s="2" t="s">
        <v>236</v>
      </c>
      <c r="B16" s="331"/>
      <c r="C16" s="91"/>
      <c r="D16" s="91">
        <v>20679</v>
      </c>
      <c r="E16" s="142"/>
    </row>
    <row r="17" spans="1:7" ht="18" customHeight="1" x14ac:dyDescent="0.2">
      <c r="A17" s="6" t="s">
        <v>238</v>
      </c>
      <c r="B17" s="7">
        <f>SUM(B21+B18)</f>
        <v>378533136</v>
      </c>
      <c r="C17" s="7">
        <f>SUM(C21+C18)</f>
        <v>392934458</v>
      </c>
      <c r="D17" s="7">
        <f>SUM(D21+D18)</f>
        <v>259942109</v>
      </c>
      <c r="E17" s="32">
        <f t="shared" si="1"/>
        <v>0.66154063026969245</v>
      </c>
    </row>
    <row r="18" spans="1:7" ht="18" customHeight="1" x14ac:dyDescent="0.2">
      <c r="A18" s="2" t="s">
        <v>9</v>
      </c>
      <c r="B18" s="141">
        <v>41816800</v>
      </c>
      <c r="C18" s="8">
        <v>43693496</v>
      </c>
      <c r="D18" s="8">
        <v>63781704</v>
      </c>
      <c r="E18" s="101">
        <f t="shared" si="1"/>
        <v>1.4597528199620373</v>
      </c>
    </row>
    <row r="19" spans="1:7" ht="18" customHeight="1" x14ac:dyDescent="0.2">
      <c r="A19" s="2" t="s">
        <v>640</v>
      </c>
      <c r="B19" s="141">
        <v>2500000</v>
      </c>
      <c r="C19" s="8">
        <v>2500000</v>
      </c>
      <c r="D19" s="8">
        <v>698481</v>
      </c>
      <c r="E19" s="101">
        <f t="shared" si="1"/>
        <v>0.27939239999999999</v>
      </c>
    </row>
    <row r="20" spans="1:7" ht="18" customHeight="1" x14ac:dyDescent="0.2">
      <c r="A20" s="2" t="s">
        <v>641</v>
      </c>
      <c r="B20" s="141">
        <v>39316800</v>
      </c>
      <c r="C20" s="8">
        <v>39316800</v>
      </c>
      <c r="D20" s="8">
        <v>21472100</v>
      </c>
      <c r="E20" s="101">
        <f t="shared" si="1"/>
        <v>0.54613040735766893</v>
      </c>
    </row>
    <row r="21" spans="1:7" ht="18" customHeight="1" x14ac:dyDescent="0.2">
      <c r="A21" s="2" t="s">
        <v>237</v>
      </c>
      <c r="B21" s="141">
        <v>336716336</v>
      </c>
      <c r="C21" s="8">
        <v>349240962</v>
      </c>
      <c r="D21" s="8">
        <v>196160405</v>
      </c>
      <c r="E21" s="101">
        <f t="shared" si="1"/>
        <v>0.56167639636727373</v>
      </c>
      <c r="F21" s="3"/>
    </row>
    <row r="22" spans="1:7" ht="18" customHeight="1" x14ac:dyDescent="0.2">
      <c r="A22" s="6" t="s">
        <v>239</v>
      </c>
      <c r="B22" s="330"/>
      <c r="C22" s="7"/>
      <c r="D22" s="7"/>
      <c r="E22" s="32"/>
      <c r="F22" s="3"/>
    </row>
    <row r="23" spans="1:7" ht="18" customHeight="1" x14ac:dyDescent="0.2">
      <c r="A23" s="6" t="s">
        <v>240</v>
      </c>
      <c r="B23" s="7">
        <f>SUM(B24:B30)</f>
        <v>43200000</v>
      </c>
      <c r="C23" s="7">
        <f>SUM(C24:C30)</f>
        <v>43200000</v>
      </c>
      <c r="D23" s="7">
        <f>SUM(D24:D30)</f>
        <v>27378205</v>
      </c>
      <c r="E23" s="32">
        <f t="shared" si="1"/>
        <v>0.63375474537037035</v>
      </c>
      <c r="F23" s="3"/>
    </row>
    <row r="24" spans="1:7" ht="18" customHeight="1" x14ac:dyDescent="0.2">
      <c r="A24" s="2" t="s">
        <v>10</v>
      </c>
      <c r="B24" s="141">
        <v>10000000</v>
      </c>
      <c r="C24" s="8">
        <v>10000000</v>
      </c>
      <c r="D24" s="8">
        <v>4286799</v>
      </c>
      <c r="E24" s="101">
        <f t="shared" si="1"/>
        <v>0.4286799</v>
      </c>
      <c r="G24" t="s">
        <v>531</v>
      </c>
    </row>
    <row r="25" spans="1:7" ht="18" customHeight="1" x14ac:dyDescent="0.2">
      <c r="A25" s="2" t="s">
        <v>11</v>
      </c>
      <c r="B25" s="141">
        <v>30000000</v>
      </c>
      <c r="C25" s="8">
        <v>30000000</v>
      </c>
      <c r="D25" s="8">
        <v>22801875</v>
      </c>
      <c r="E25" s="101">
        <f t="shared" si="1"/>
        <v>0.76006249999999997</v>
      </c>
    </row>
    <row r="26" spans="1:7" ht="18" customHeight="1" x14ac:dyDescent="0.2">
      <c r="A26" s="2" t="s">
        <v>12</v>
      </c>
      <c r="B26" s="330"/>
      <c r="C26" s="8"/>
      <c r="D26" s="8"/>
      <c r="E26" s="101"/>
      <c r="F26" s="3"/>
    </row>
    <row r="27" spans="1:7" ht="18" customHeight="1" x14ac:dyDescent="0.2">
      <c r="A27" s="2" t="s">
        <v>14</v>
      </c>
      <c r="B27" s="141">
        <v>650000</v>
      </c>
      <c r="C27" s="8">
        <v>650000</v>
      </c>
      <c r="D27" s="8">
        <v>245131</v>
      </c>
      <c r="E27" s="101">
        <f t="shared" si="1"/>
        <v>0.37712461538461539</v>
      </c>
    </row>
    <row r="28" spans="1:7" ht="18" customHeight="1" x14ac:dyDescent="0.2">
      <c r="A28" s="133" t="s">
        <v>343</v>
      </c>
      <c r="B28" s="141">
        <v>350000</v>
      </c>
      <c r="C28" s="8">
        <v>350000</v>
      </c>
      <c r="D28" s="8"/>
      <c r="E28" s="101">
        <f t="shared" si="1"/>
        <v>0</v>
      </c>
    </row>
    <row r="29" spans="1:7" ht="18" customHeight="1" x14ac:dyDescent="0.2">
      <c r="A29" s="133" t="s">
        <v>584</v>
      </c>
      <c r="B29" s="141">
        <v>200000</v>
      </c>
      <c r="C29" s="8">
        <v>200000</v>
      </c>
      <c r="D29" s="8">
        <v>44400</v>
      </c>
      <c r="E29" s="101">
        <f t="shared" si="1"/>
        <v>0.222</v>
      </c>
    </row>
    <row r="30" spans="1:7" ht="18" customHeight="1" x14ac:dyDescent="0.2">
      <c r="A30" s="2" t="s">
        <v>564</v>
      </c>
      <c r="B30" s="332">
        <v>2000000</v>
      </c>
      <c r="C30" s="91">
        <v>2000000</v>
      </c>
      <c r="D30" s="91"/>
      <c r="E30" s="142">
        <f t="shared" si="1"/>
        <v>0</v>
      </c>
    </row>
    <row r="31" spans="1:7" ht="18" customHeight="1" x14ac:dyDescent="0.25">
      <c r="A31" s="102" t="s">
        <v>241</v>
      </c>
      <c r="B31" s="7">
        <f>B32+B33+B34+B35+B36+B37</f>
        <v>3245454</v>
      </c>
      <c r="C31" s="7">
        <f>SUM(C32+C33+C34+C37+C35+C36)</f>
        <v>3245454</v>
      </c>
      <c r="D31" s="7">
        <f>SUM(D32:D37)</f>
        <v>259411958</v>
      </c>
      <c r="E31" s="32">
        <f t="shared" si="1"/>
        <v>79.930868839921928</v>
      </c>
    </row>
    <row r="32" spans="1:7" ht="18" customHeight="1" x14ac:dyDescent="0.2">
      <c r="A32" s="11" t="s">
        <v>242</v>
      </c>
      <c r="B32" s="141">
        <v>0</v>
      </c>
      <c r="C32" s="8"/>
      <c r="D32" s="8">
        <v>484252</v>
      </c>
      <c r="E32" s="142"/>
    </row>
    <row r="33" spans="1:6" ht="18" customHeight="1" x14ac:dyDescent="0.2">
      <c r="A33" s="11" t="s">
        <v>243</v>
      </c>
      <c r="B33" s="141">
        <v>0</v>
      </c>
      <c r="C33" s="8"/>
      <c r="D33" s="141" t="s">
        <v>531</v>
      </c>
      <c r="E33" s="101"/>
    </row>
    <row r="34" spans="1:6" ht="18" customHeight="1" x14ac:dyDescent="0.2">
      <c r="A34" s="2" t="s">
        <v>244</v>
      </c>
      <c r="B34" s="141"/>
      <c r="C34" s="8"/>
      <c r="D34" s="8">
        <v>258147952</v>
      </c>
      <c r="E34" s="101"/>
    </row>
    <row r="35" spans="1:6" ht="18" customHeight="1" x14ac:dyDescent="0.2">
      <c r="A35" s="2" t="s">
        <v>226</v>
      </c>
      <c r="B35" s="141">
        <v>0</v>
      </c>
      <c r="C35" s="8"/>
      <c r="D35" s="8"/>
      <c r="E35" s="101"/>
    </row>
    <row r="36" spans="1:6" ht="18" customHeight="1" x14ac:dyDescent="0.2">
      <c r="A36" s="2" t="s">
        <v>227</v>
      </c>
      <c r="B36" s="141">
        <v>0</v>
      </c>
      <c r="C36" s="8"/>
      <c r="D36" s="8"/>
      <c r="E36" s="101"/>
    </row>
    <row r="37" spans="1:6" ht="18" customHeight="1" x14ac:dyDescent="0.2">
      <c r="A37" s="23" t="s">
        <v>245</v>
      </c>
      <c r="B37" s="141">
        <v>3245454</v>
      </c>
      <c r="C37" s="95">
        <v>3245454</v>
      </c>
      <c r="D37" s="95">
        <v>779754</v>
      </c>
      <c r="E37" s="101">
        <f>(D37/C37)</f>
        <v>0.24026037651434901</v>
      </c>
    </row>
    <row r="38" spans="1:6" ht="18" customHeight="1" x14ac:dyDescent="0.25">
      <c r="A38" s="102" t="s">
        <v>246</v>
      </c>
      <c r="B38" s="7">
        <f>SUM(B39:B40)</f>
        <v>50156736</v>
      </c>
      <c r="C38" s="7">
        <f>SUM(C39:C40)</f>
        <v>331755385</v>
      </c>
      <c r="D38" s="7">
        <f>SUM(D39:D40)</f>
        <v>281598649</v>
      </c>
      <c r="E38" s="32">
        <f>(D38/C38)</f>
        <v>0.84881410138979352</v>
      </c>
    </row>
    <row r="39" spans="1:6" ht="18" customHeight="1" x14ac:dyDescent="0.2">
      <c r="A39" s="133" t="s">
        <v>595</v>
      </c>
      <c r="B39" s="330"/>
      <c r="C39" s="95">
        <v>281598649</v>
      </c>
      <c r="D39" s="141">
        <v>281598649</v>
      </c>
      <c r="E39" s="101">
        <f>(D39/C39)</f>
        <v>1</v>
      </c>
    </row>
    <row r="40" spans="1:6" ht="18" customHeight="1" x14ac:dyDescent="0.2">
      <c r="A40" s="2" t="s">
        <v>335</v>
      </c>
      <c r="B40" s="141">
        <v>50156736</v>
      </c>
      <c r="C40" s="95">
        <v>50156736</v>
      </c>
      <c r="D40" s="141"/>
      <c r="E40" s="101"/>
    </row>
    <row r="41" spans="1:6" ht="18" customHeight="1" x14ac:dyDescent="0.25">
      <c r="A41" s="102" t="s">
        <v>247</v>
      </c>
      <c r="B41" s="7">
        <v>50000000</v>
      </c>
      <c r="C41" s="7">
        <v>50000000</v>
      </c>
      <c r="D41" s="7">
        <f>SUM(D43)</f>
        <v>0</v>
      </c>
      <c r="E41" s="32"/>
    </row>
    <row r="42" spans="1:6" ht="18" customHeight="1" x14ac:dyDescent="0.2">
      <c r="A42" s="2" t="s">
        <v>642</v>
      </c>
      <c r="B42" s="141">
        <v>50000000</v>
      </c>
      <c r="C42" s="141">
        <v>50000000</v>
      </c>
      <c r="D42" s="7"/>
      <c r="E42" s="32"/>
    </row>
    <row r="43" spans="1:6" ht="18" customHeight="1" x14ac:dyDescent="0.2">
      <c r="A43" s="133" t="s">
        <v>643</v>
      </c>
      <c r="B43" s="330"/>
      <c r="C43" s="8"/>
      <c r="D43" s="8"/>
      <c r="E43" s="101"/>
    </row>
    <row r="44" spans="1:6" ht="18" customHeight="1" x14ac:dyDescent="0.25">
      <c r="A44" s="104" t="s">
        <v>565</v>
      </c>
      <c r="B44" s="330"/>
      <c r="C44" s="7">
        <v>2505986</v>
      </c>
      <c r="D44" s="7">
        <v>2505986</v>
      </c>
      <c r="E44" s="32">
        <v>1</v>
      </c>
    </row>
    <row r="45" spans="1:6" ht="18" customHeight="1" x14ac:dyDescent="0.25">
      <c r="A45" s="104" t="s">
        <v>639</v>
      </c>
      <c r="B45" s="7">
        <f>SUM(B8+B31+B38+B41+B44)</f>
        <v>616312554</v>
      </c>
      <c r="C45" s="7">
        <f>SUM(C8+C31+C38+C41+C44)</f>
        <v>914818511</v>
      </c>
      <c r="D45" s="7">
        <f>SUM(D8+D31+D38+D41+D44)</f>
        <v>888791239</v>
      </c>
      <c r="E45" s="32">
        <f>(D45/C45)</f>
        <v>0.97154925082183874</v>
      </c>
      <c r="F45" s="3"/>
    </row>
    <row r="46" spans="1:6" x14ac:dyDescent="0.2">
      <c r="B46" s="3"/>
    </row>
    <row r="47" spans="1:6" x14ac:dyDescent="0.2">
      <c r="B47" s="3"/>
    </row>
    <row r="48" spans="1:6" ht="15" x14ac:dyDescent="0.2">
      <c r="A48" s="103"/>
      <c r="B48" s="3"/>
    </row>
    <row r="49" spans="1:2" x14ac:dyDescent="0.2">
      <c r="B49" s="3"/>
    </row>
    <row r="50" spans="1:2" x14ac:dyDescent="0.2">
      <c r="B50" s="3"/>
    </row>
    <row r="51" spans="1:2" ht="15" x14ac:dyDescent="0.2">
      <c r="A51" s="103"/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  <row r="66" spans="2:2" x14ac:dyDescent="0.2">
      <c r="B66" s="3"/>
    </row>
  </sheetData>
  <mergeCells count="4">
    <mergeCell ref="A6:A7"/>
    <mergeCell ref="B6:E6"/>
    <mergeCell ref="F6:F7"/>
    <mergeCell ref="D5:E5"/>
  </mergeCells>
  <phoneticPr fontId="9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3"/>
  <sheetViews>
    <sheetView view="pageLayout" topLeftCell="O1" workbookViewId="0">
      <selection activeCell="BZ4" sqref="BZ4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8.140625" customWidth="1"/>
    <col min="19" max="19" width="9.28515625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5" width="9.7109375" customWidth="1"/>
    <col min="26" max="27" width="10.28515625" customWidth="1"/>
    <col min="28" max="28" width="12.5703125" customWidth="1"/>
    <col min="29" max="29" width="14.5703125" customWidth="1"/>
    <col min="30" max="30" width="36.85546875" customWidth="1"/>
    <col min="31" max="32" width="16.7109375" customWidth="1"/>
    <col min="33" max="34" width="10.140625" bestFit="1" customWidth="1"/>
    <col min="39" max="39" width="21.42578125" bestFit="1" customWidth="1"/>
    <col min="42" max="42" width="11" customWidth="1"/>
    <col min="43" max="43" width="11.140625" customWidth="1"/>
    <col min="47" max="47" width="6.85546875" customWidth="1"/>
    <col min="48" max="48" width="11.28515625" customWidth="1"/>
    <col min="49" max="49" width="10.85546875" customWidth="1"/>
    <col min="52" max="52" width="21.42578125" bestFit="1" customWidth="1"/>
    <col min="55" max="55" width="6.5703125" customWidth="1"/>
    <col min="56" max="56" width="6.85546875" customWidth="1"/>
    <col min="60" max="60" width="7" customWidth="1"/>
    <col min="61" max="61" width="6.28515625" customWidth="1"/>
    <col min="65" max="65" width="21.42578125" bestFit="1" customWidth="1"/>
    <col min="78" max="78" width="21.42578125" bestFit="1" customWidth="1"/>
    <col min="79" max="79" width="11.140625" bestFit="1" customWidth="1"/>
    <col min="80" max="80" width="15.140625" bestFit="1" customWidth="1"/>
  </cols>
  <sheetData>
    <row r="1" spans="1:80" x14ac:dyDescent="0.2">
      <c r="A1" s="352" t="s">
        <v>644</v>
      </c>
      <c r="B1" s="358"/>
      <c r="C1" s="358"/>
      <c r="D1" s="358"/>
      <c r="E1" s="358"/>
      <c r="F1" s="358"/>
      <c r="G1" s="358"/>
      <c r="H1" s="358"/>
      <c r="I1" s="358"/>
      <c r="J1" s="358"/>
      <c r="K1" s="370"/>
      <c r="L1" s="370"/>
      <c r="Q1" s="352" t="s">
        <v>645</v>
      </c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 t="s">
        <v>646</v>
      </c>
      <c r="AE1" s="370"/>
      <c r="AF1" s="370"/>
      <c r="AG1" s="370"/>
      <c r="AH1" s="370"/>
      <c r="AM1" s="35" t="s">
        <v>647</v>
      </c>
      <c r="AN1" s="30"/>
      <c r="AO1" s="30"/>
      <c r="AP1" s="30"/>
      <c r="AQ1" s="30"/>
      <c r="AR1" s="30"/>
      <c r="AS1" s="30"/>
      <c r="AT1" s="30"/>
      <c r="AU1" s="30"/>
      <c r="AV1" s="30"/>
      <c r="AW1" s="30"/>
      <c r="AZ1" s="35" t="s">
        <v>650</v>
      </c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5" t="s">
        <v>651</v>
      </c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51" t="s">
        <v>652</v>
      </c>
      <c r="CA1" s="351"/>
      <c r="CB1" s="351"/>
    </row>
    <row r="2" spans="1:80" x14ac:dyDescent="0.2">
      <c r="A2" s="35" t="s">
        <v>214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352" t="s">
        <v>214</v>
      </c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 t="s">
        <v>139</v>
      </c>
      <c r="AE2" s="370"/>
      <c r="AF2" s="370"/>
      <c r="AG2" s="370"/>
      <c r="AH2" s="370"/>
      <c r="AM2" s="35" t="s">
        <v>192</v>
      </c>
      <c r="AN2" s="30"/>
      <c r="AO2" s="30"/>
      <c r="AP2" s="30"/>
      <c r="AQ2" s="30"/>
      <c r="AR2" s="30"/>
      <c r="AS2" s="30"/>
      <c r="AT2" s="30"/>
      <c r="AU2" s="30"/>
      <c r="AV2" s="30"/>
      <c r="AW2" s="30"/>
      <c r="AZ2" s="35" t="s">
        <v>225</v>
      </c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52" t="s">
        <v>213</v>
      </c>
      <c r="BN2" s="358"/>
      <c r="BO2" s="358"/>
      <c r="BP2" s="358"/>
      <c r="BQ2" s="358"/>
      <c r="BR2" s="358"/>
      <c r="BS2" s="358"/>
      <c r="BT2" s="358"/>
      <c r="BU2" s="358"/>
      <c r="BV2" s="358"/>
      <c r="BW2" s="358"/>
      <c r="BX2" s="358"/>
      <c r="BY2" s="358"/>
      <c r="BZ2" s="352" t="s">
        <v>211</v>
      </c>
      <c r="CA2" s="353"/>
      <c r="CB2" s="353"/>
    </row>
    <row r="3" spans="1:80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D3" s="35"/>
      <c r="AE3" s="30"/>
      <c r="AF3" s="30"/>
      <c r="AM3" s="35"/>
      <c r="AN3" s="30"/>
      <c r="AO3" s="30"/>
      <c r="AP3" s="30"/>
      <c r="AQ3" s="30"/>
      <c r="AR3" s="30"/>
      <c r="AS3" s="30"/>
      <c r="AT3" s="30"/>
      <c r="AU3" s="30"/>
      <c r="AV3" s="30"/>
      <c r="AW3" s="30"/>
      <c r="AZ3" s="35"/>
      <c r="BA3" s="30"/>
      <c r="BB3" s="30"/>
      <c r="BC3" s="30"/>
      <c r="BD3" s="30"/>
      <c r="BE3" s="30"/>
      <c r="BF3" s="30"/>
      <c r="BG3" s="30"/>
      <c r="BH3" s="358"/>
      <c r="BI3" s="358"/>
      <c r="BJ3" s="358"/>
      <c r="BK3" s="30"/>
      <c r="BL3" s="30"/>
      <c r="BM3" s="35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</row>
    <row r="4" spans="1:80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71" t="s">
        <v>553</v>
      </c>
      <c r="L4" s="350"/>
      <c r="M4" s="350"/>
      <c r="N4" s="350"/>
      <c r="O4" s="350"/>
      <c r="AB4" s="382" t="s">
        <v>283</v>
      </c>
      <c r="AC4" s="383"/>
      <c r="AD4" s="30"/>
      <c r="AE4" s="30"/>
      <c r="AF4" s="30"/>
      <c r="AG4" s="350" t="s">
        <v>283</v>
      </c>
      <c r="AH4" s="350"/>
      <c r="AM4" s="30"/>
      <c r="AN4" s="30"/>
      <c r="AO4" s="30"/>
      <c r="AP4" s="30"/>
      <c r="AQ4" s="30"/>
      <c r="AR4" s="30"/>
      <c r="AS4" s="30"/>
      <c r="AT4" s="30"/>
      <c r="AU4" s="30"/>
      <c r="AV4" s="349" t="s">
        <v>283</v>
      </c>
      <c r="AW4" s="35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49" t="s">
        <v>283</v>
      </c>
      <c r="BL4" s="35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49" t="s">
        <v>561</v>
      </c>
      <c r="BY4" s="350"/>
      <c r="BZ4" t="s">
        <v>531</v>
      </c>
      <c r="CB4" s="201" t="s">
        <v>553</v>
      </c>
    </row>
    <row r="5" spans="1:80" ht="41.25" customHeight="1" x14ac:dyDescent="0.2">
      <c r="A5" s="380" t="s">
        <v>161</v>
      </c>
      <c r="B5" s="372" t="s">
        <v>316</v>
      </c>
      <c r="C5" s="374"/>
      <c r="D5" s="372" t="s">
        <v>317</v>
      </c>
      <c r="E5" s="374"/>
      <c r="F5" s="373" t="s">
        <v>318</v>
      </c>
      <c r="G5" s="374"/>
      <c r="H5" s="372" t="s">
        <v>319</v>
      </c>
      <c r="I5" s="374"/>
      <c r="J5" s="372" t="s">
        <v>320</v>
      </c>
      <c r="K5" s="374"/>
      <c r="L5" s="372" t="s">
        <v>322</v>
      </c>
      <c r="M5" s="373"/>
      <c r="N5" s="373"/>
      <c r="O5" s="374"/>
      <c r="Q5" s="380" t="s">
        <v>161</v>
      </c>
      <c r="R5" s="372" t="s">
        <v>323</v>
      </c>
      <c r="S5" s="374"/>
      <c r="T5" s="372" t="s">
        <v>563</v>
      </c>
      <c r="U5" s="373"/>
      <c r="V5" s="373"/>
      <c r="W5" s="374"/>
      <c r="X5" s="372" t="s">
        <v>321</v>
      </c>
      <c r="Y5" s="374"/>
      <c r="Z5" s="372" t="s">
        <v>533</v>
      </c>
      <c r="AA5" s="379"/>
      <c r="AB5" s="377" t="s">
        <v>212</v>
      </c>
      <c r="AC5" s="378"/>
      <c r="AD5" s="214" t="s">
        <v>161</v>
      </c>
      <c r="AE5" s="356" t="s">
        <v>324</v>
      </c>
      <c r="AF5" s="357"/>
      <c r="AG5" s="356" t="s">
        <v>173</v>
      </c>
      <c r="AH5" s="357"/>
      <c r="AM5" s="359" t="s">
        <v>161</v>
      </c>
      <c r="AN5" s="361" t="s">
        <v>325</v>
      </c>
      <c r="AO5" s="362"/>
      <c r="AP5" s="363" t="s">
        <v>326</v>
      </c>
      <c r="AQ5" s="363"/>
      <c r="AR5" s="356"/>
      <c r="AS5" s="357"/>
      <c r="AT5" s="212"/>
      <c r="AU5" s="213"/>
      <c r="AV5" s="363" t="s">
        <v>126</v>
      </c>
      <c r="AW5" s="363"/>
      <c r="AZ5" s="359" t="s">
        <v>161</v>
      </c>
      <c r="BA5" s="364" t="s">
        <v>327</v>
      </c>
      <c r="BB5" s="365"/>
      <c r="BC5" s="366" t="s">
        <v>593</v>
      </c>
      <c r="BD5" s="366"/>
      <c r="BE5" s="366" t="s">
        <v>328</v>
      </c>
      <c r="BF5" s="366"/>
      <c r="BG5" s="366" t="s">
        <v>329</v>
      </c>
      <c r="BH5" s="366"/>
      <c r="BI5" s="367" t="s">
        <v>601</v>
      </c>
      <c r="BJ5" s="368"/>
      <c r="BK5" s="369" t="s">
        <v>562</v>
      </c>
      <c r="BL5" s="369"/>
      <c r="BM5" s="359" t="s">
        <v>161</v>
      </c>
      <c r="BN5" s="361" t="s">
        <v>171</v>
      </c>
      <c r="BO5" s="362"/>
      <c r="BP5" s="363" t="s">
        <v>172</v>
      </c>
      <c r="BQ5" s="363"/>
      <c r="BR5" s="363" t="s">
        <v>206</v>
      </c>
      <c r="BS5" s="363"/>
      <c r="BT5" s="363" t="s">
        <v>230</v>
      </c>
      <c r="BU5" s="363"/>
      <c r="BV5" s="363"/>
      <c r="BW5" s="363"/>
      <c r="BX5" s="363" t="s">
        <v>126</v>
      </c>
      <c r="BY5" s="363"/>
      <c r="BZ5" s="354" t="s">
        <v>161</v>
      </c>
      <c r="CA5" s="356" t="s">
        <v>174</v>
      </c>
      <c r="CB5" s="357"/>
    </row>
    <row r="6" spans="1:80" ht="25.5" customHeight="1" x14ac:dyDescent="0.2">
      <c r="A6" s="381"/>
      <c r="B6" s="2" t="s">
        <v>342</v>
      </c>
      <c r="C6" s="133" t="s">
        <v>353</v>
      </c>
      <c r="D6" s="2" t="s">
        <v>342</v>
      </c>
      <c r="E6" s="133" t="s">
        <v>353</v>
      </c>
      <c r="F6" s="2" t="s">
        <v>342</v>
      </c>
      <c r="G6" s="133" t="s">
        <v>353</v>
      </c>
      <c r="H6" s="2" t="s">
        <v>342</v>
      </c>
      <c r="I6" s="133" t="s">
        <v>353</v>
      </c>
      <c r="J6" s="2" t="s">
        <v>342</v>
      </c>
      <c r="K6" s="133" t="s">
        <v>353</v>
      </c>
      <c r="L6" s="2" t="s">
        <v>342</v>
      </c>
      <c r="M6" s="133" t="s">
        <v>353</v>
      </c>
      <c r="N6" s="2" t="s">
        <v>342</v>
      </c>
      <c r="O6" s="133" t="s">
        <v>353</v>
      </c>
      <c r="Q6" s="381"/>
      <c r="R6" s="2" t="s">
        <v>342</v>
      </c>
      <c r="S6" s="133" t="s">
        <v>353</v>
      </c>
      <c r="T6" s="203" t="s">
        <v>342</v>
      </c>
      <c r="U6" s="202"/>
      <c r="V6" s="345" t="s">
        <v>120</v>
      </c>
      <c r="W6" s="347"/>
      <c r="X6" s="2" t="s">
        <v>342</v>
      </c>
      <c r="Y6" s="133" t="s">
        <v>353</v>
      </c>
      <c r="Z6" s="2" t="s">
        <v>532</v>
      </c>
      <c r="AA6" s="192" t="s">
        <v>353</v>
      </c>
      <c r="AB6" s="195" t="s">
        <v>342</v>
      </c>
      <c r="AC6" s="196" t="s">
        <v>120</v>
      </c>
      <c r="AD6" s="215"/>
      <c r="AE6" s="2" t="s">
        <v>342</v>
      </c>
      <c r="AF6" s="133" t="s">
        <v>353</v>
      </c>
      <c r="AG6" s="6" t="s">
        <v>342</v>
      </c>
      <c r="AH6" s="6" t="s">
        <v>353</v>
      </c>
      <c r="AM6" s="360"/>
      <c r="AN6" s="2" t="s">
        <v>342</v>
      </c>
      <c r="AO6" s="133" t="s">
        <v>353</v>
      </c>
      <c r="AP6" s="2" t="s">
        <v>342</v>
      </c>
      <c r="AQ6" s="133" t="s">
        <v>353</v>
      </c>
      <c r="AR6" s="2"/>
      <c r="AS6" s="2"/>
      <c r="AT6" s="2"/>
      <c r="AU6" s="2"/>
      <c r="AV6" s="2" t="s">
        <v>342</v>
      </c>
      <c r="AW6" s="133" t="s">
        <v>353</v>
      </c>
      <c r="AZ6" s="360"/>
      <c r="BA6" s="2" t="s">
        <v>342</v>
      </c>
      <c r="BB6" s="133" t="s">
        <v>353</v>
      </c>
      <c r="BC6" s="2" t="s">
        <v>648</v>
      </c>
      <c r="BD6" s="133" t="s">
        <v>649</v>
      </c>
      <c r="BE6" s="2" t="s">
        <v>342</v>
      </c>
      <c r="BF6" s="133" t="s">
        <v>353</v>
      </c>
      <c r="BG6" s="2" t="s">
        <v>342</v>
      </c>
      <c r="BH6" s="133" t="s">
        <v>353</v>
      </c>
      <c r="BI6" s="2" t="s">
        <v>648</v>
      </c>
      <c r="BJ6" s="133" t="s">
        <v>353</v>
      </c>
      <c r="BK6" s="6" t="s">
        <v>342</v>
      </c>
      <c r="BL6" s="6" t="s">
        <v>120</v>
      </c>
      <c r="BM6" s="360"/>
      <c r="BN6" s="2" t="s">
        <v>342</v>
      </c>
      <c r="BO6" s="133" t="s">
        <v>353</v>
      </c>
      <c r="BP6" s="2" t="s">
        <v>342</v>
      </c>
      <c r="BQ6" s="133" t="s">
        <v>353</v>
      </c>
      <c r="BR6" s="2" t="s">
        <v>342</v>
      </c>
      <c r="BS6" s="133" t="s">
        <v>353</v>
      </c>
      <c r="BT6" s="2" t="s">
        <v>342</v>
      </c>
      <c r="BU6" s="133" t="s">
        <v>353</v>
      </c>
      <c r="BV6" s="2"/>
      <c r="BW6" s="2"/>
      <c r="BX6" s="2" t="s">
        <v>342</v>
      </c>
      <c r="BY6" s="133" t="s">
        <v>353</v>
      </c>
      <c r="BZ6" s="355"/>
      <c r="CA6" s="217" t="s">
        <v>342</v>
      </c>
      <c r="CB6" s="216" t="s">
        <v>120</v>
      </c>
    </row>
    <row r="7" spans="1:80" ht="24.95" customHeight="1" x14ac:dyDescent="0.2">
      <c r="A7" s="45" t="s">
        <v>162</v>
      </c>
      <c r="B7" s="8"/>
      <c r="C7" s="8"/>
      <c r="D7" s="8"/>
      <c r="E7" s="8"/>
      <c r="F7" s="8">
        <v>1900000</v>
      </c>
      <c r="G7" s="8">
        <v>7110707</v>
      </c>
      <c r="H7" s="8"/>
      <c r="I7" s="8"/>
      <c r="J7" s="8"/>
      <c r="K7" s="8"/>
      <c r="L7" s="8"/>
      <c r="M7" s="45" t="s">
        <v>162</v>
      </c>
      <c r="N7" s="8"/>
      <c r="O7" s="8"/>
      <c r="Q7" s="45" t="s">
        <v>162</v>
      </c>
      <c r="R7" s="8"/>
      <c r="S7" s="8"/>
      <c r="T7" s="375"/>
      <c r="U7" s="376"/>
      <c r="V7" s="375"/>
      <c r="W7" s="376"/>
      <c r="X7" s="8">
        <v>3000000</v>
      </c>
      <c r="Y7" s="8">
        <v>606598</v>
      </c>
      <c r="Z7" s="8">
        <v>11841000</v>
      </c>
      <c r="AA7" s="67">
        <v>2192945</v>
      </c>
      <c r="AB7" s="67">
        <f>SUM(B7+D7+F7+H7+J7+L7+R7+T7+X7+Z7)</f>
        <v>16741000</v>
      </c>
      <c r="AC7" s="8">
        <f>SUM(C7+E7+G7+I7+K7+O7+S7+V7+Y7+AA7)</f>
        <v>9910250</v>
      </c>
      <c r="AD7" s="45" t="s">
        <v>162</v>
      </c>
      <c r="AE7" s="8"/>
      <c r="AF7" s="8">
        <v>70</v>
      </c>
      <c r="AG7" s="7">
        <f>SUM(AE7)</f>
        <v>0</v>
      </c>
      <c r="AH7" s="7">
        <f>SUM(AF7)</f>
        <v>70</v>
      </c>
      <c r="AM7" s="45" t="s">
        <v>162</v>
      </c>
      <c r="AN7" s="8"/>
      <c r="AO7" s="8"/>
      <c r="AP7" s="8">
        <v>40000</v>
      </c>
      <c r="AQ7" s="8">
        <v>23075</v>
      </c>
      <c r="AR7" s="8"/>
      <c r="AS7" s="8"/>
      <c r="AT7" s="8"/>
      <c r="AU7" s="8"/>
      <c r="AV7" s="7">
        <f t="shared" ref="AV7:AW17" si="0">AN7+AP7+AR7+AT7</f>
        <v>40000</v>
      </c>
      <c r="AW7" s="7">
        <f t="shared" si="0"/>
        <v>23075</v>
      </c>
      <c r="AZ7" s="45" t="s">
        <v>162</v>
      </c>
      <c r="BA7" s="59">
        <v>4000000</v>
      </c>
      <c r="BB7" s="59">
        <v>1699578</v>
      </c>
      <c r="BC7" s="59"/>
      <c r="BD7" s="59"/>
      <c r="BE7" s="59"/>
      <c r="BF7" s="59"/>
      <c r="BG7" s="59">
        <v>412000</v>
      </c>
      <c r="BH7" s="59"/>
      <c r="BI7" s="59"/>
      <c r="BJ7" s="59"/>
      <c r="BK7" s="60">
        <f>BA7+BC7+BE7+BG7</f>
        <v>4412000</v>
      </c>
      <c r="BL7" s="60">
        <f>BB7+BD7+BF7+BH7+BJ7</f>
        <v>1699578</v>
      </c>
      <c r="BM7" s="45" t="s">
        <v>162</v>
      </c>
      <c r="BN7" s="8">
        <v>120000</v>
      </c>
      <c r="BO7" s="8">
        <v>30</v>
      </c>
      <c r="BP7" s="8"/>
      <c r="BQ7" s="8">
        <v>37535</v>
      </c>
      <c r="BR7" s="8">
        <v>200000</v>
      </c>
      <c r="BS7" s="8"/>
      <c r="BT7" s="8"/>
      <c r="BU7" s="8"/>
      <c r="BV7" s="8"/>
      <c r="BW7" s="8"/>
      <c r="BX7" s="7">
        <f t="shared" ref="BX7:BY18" si="1">BN7+BP7+BR7+BT7+BV7</f>
        <v>320000</v>
      </c>
      <c r="BY7" s="7">
        <f>SUM(BO7+BQ7+BS7+BU7)</f>
        <v>37565</v>
      </c>
      <c r="BZ7" s="45" t="s">
        <v>162</v>
      </c>
      <c r="CA7" s="89">
        <v>21513000</v>
      </c>
      <c r="CB7" s="89">
        <v>11670538</v>
      </c>
    </row>
    <row r="8" spans="1:80" ht="22.5" customHeight="1" x14ac:dyDescent="0.2">
      <c r="A8" s="45" t="s">
        <v>163</v>
      </c>
      <c r="B8" s="8"/>
      <c r="C8" s="8"/>
      <c r="D8" s="8"/>
      <c r="E8" s="8"/>
      <c r="F8" s="8"/>
      <c r="G8" s="334"/>
      <c r="H8" s="8"/>
      <c r="I8" s="8"/>
      <c r="J8" s="8" t="s">
        <v>531</v>
      </c>
      <c r="K8" s="8"/>
      <c r="L8" s="8"/>
      <c r="M8" s="45" t="s">
        <v>163</v>
      </c>
      <c r="N8" s="8"/>
      <c r="O8" s="8"/>
      <c r="Q8" s="45" t="s">
        <v>163</v>
      </c>
      <c r="R8" s="8"/>
      <c r="S8" s="8"/>
      <c r="T8" s="345"/>
      <c r="U8" s="347"/>
      <c r="V8" s="375"/>
      <c r="W8" s="376"/>
      <c r="X8" s="8"/>
      <c r="Y8" s="8"/>
      <c r="Z8" s="8"/>
      <c r="AA8" s="67"/>
      <c r="AB8" s="73"/>
      <c r="AC8" s="339"/>
      <c r="AD8" s="45" t="s">
        <v>163</v>
      </c>
      <c r="AE8" s="8"/>
      <c r="AF8" s="8"/>
      <c r="AG8" s="7">
        <v>0</v>
      </c>
      <c r="AH8" s="7">
        <f t="shared" ref="AH8:AH13" si="2">SUM(AF8)</f>
        <v>0</v>
      </c>
      <c r="AM8" s="45" t="s">
        <v>163</v>
      </c>
      <c r="AN8" s="8">
        <v>136000</v>
      </c>
      <c r="AO8" s="8">
        <v>41519</v>
      </c>
      <c r="AP8" s="8"/>
      <c r="AQ8" s="8"/>
      <c r="AR8" s="8"/>
      <c r="AS8" s="8"/>
      <c r="AT8" s="8"/>
      <c r="AU8" s="8"/>
      <c r="AV8" s="7">
        <f t="shared" si="0"/>
        <v>136000</v>
      </c>
      <c r="AW8" s="7">
        <f t="shared" si="0"/>
        <v>41519</v>
      </c>
      <c r="AZ8" s="45" t="s">
        <v>163</v>
      </c>
      <c r="BA8" s="59">
        <v>33487000</v>
      </c>
      <c r="BB8" s="59">
        <v>16722030</v>
      </c>
      <c r="BC8" s="59"/>
      <c r="BD8" s="59"/>
      <c r="BE8" s="59">
        <v>6277000</v>
      </c>
      <c r="BF8" s="59">
        <v>3296886</v>
      </c>
      <c r="BG8" s="59"/>
      <c r="BH8" s="59"/>
      <c r="BI8" s="59"/>
      <c r="BJ8" s="59"/>
      <c r="BK8" s="60">
        <f>BA8+BC8+BE8+BG8</f>
        <v>39764000</v>
      </c>
      <c r="BL8" s="60">
        <f>BB8+BD8+BF8+BH8</f>
        <v>20018916</v>
      </c>
      <c r="BM8" s="45" t="s">
        <v>163</v>
      </c>
      <c r="BN8" s="8"/>
      <c r="BO8" s="8"/>
      <c r="BP8" s="8"/>
      <c r="BQ8" s="8"/>
      <c r="BR8" s="8" t="s">
        <v>531</v>
      </c>
      <c r="BS8" s="8"/>
      <c r="BT8" s="8"/>
      <c r="BU8" s="8"/>
      <c r="BV8" s="8"/>
      <c r="BW8" s="8"/>
      <c r="BX8" s="7"/>
      <c r="BY8" s="7">
        <f t="shared" si="1"/>
        <v>0</v>
      </c>
      <c r="BZ8" s="45" t="s">
        <v>163</v>
      </c>
      <c r="CA8" s="144">
        <v>39900000</v>
      </c>
      <c r="CB8" s="89">
        <v>20060435</v>
      </c>
    </row>
    <row r="9" spans="1:80" ht="22.5" customHeight="1" x14ac:dyDescent="0.2">
      <c r="A9" s="45" t="s">
        <v>164</v>
      </c>
      <c r="B9" s="8">
        <v>63845</v>
      </c>
      <c r="C9" s="8">
        <v>31762</v>
      </c>
      <c r="D9" s="8">
        <v>3645000</v>
      </c>
      <c r="E9" s="8">
        <v>5175743</v>
      </c>
      <c r="F9" s="8">
        <v>513000</v>
      </c>
      <c r="G9" s="8">
        <v>207171</v>
      </c>
      <c r="H9" s="8"/>
      <c r="I9" s="8"/>
      <c r="J9" s="8"/>
      <c r="K9" s="8"/>
      <c r="L9" s="8"/>
      <c r="M9" s="45" t="s">
        <v>164</v>
      </c>
      <c r="N9" s="8"/>
      <c r="O9" s="8"/>
      <c r="Q9" s="45" t="s">
        <v>164</v>
      </c>
      <c r="R9" s="8"/>
      <c r="S9" s="8"/>
      <c r="T9" s="375"/>
      <c r="U9" s="376"/>
      <c r="V9" s="375"/>
      <c r="W9" s="376"/>
      <c r="X9" s="8">
        <v>810000</v>
      </c>
      <c r="Y9" s="8">
        <v>114498</v>
      </c>
      <c r="Z9" s="8">
        <v>1054155</v>
      </c>
      <c r="AA9" s="67">
        <v>194246</v>
      </c>
      <c r="AB9" s="67">
        <f>SUM(B9+D9+F9+H9+J9+L9+R9+T9+X9+Z9)</f>
        <v>6086000</v>
      </c>
      <c r="AC9" s="8">
        <f>SUM(C9+E9+G9+I9+K9+O9+S9+V9+AA9+Y9)</f>
        <v>5723420</v>
      </c>
      <c r="AD9" s="45" t="s">
        <v>164</v>
      </c>
      <c r="AE9" s="8"/>
      <c r="AF9" s="8"/>
      <c r="AG9" s="7">
        <v>0</v>
      </c>
      <c r="AH9" s="7">
        <f t="shared" si="2"/>
        <v>0</v>
      </c>
      <c r="AM9" s="45" t="s">
        <v>164</v>
      </c>
      <c r="AN9" s="8">
        <v>38000</v>
      </c>
      <c r="AO9" s="8">
        <v>11211</v>
      </c>
      <c r="AP9" s="8"/>
      <c r="AQ9" s="8">
        <v>6227</v>
      </c>
      <c r="AR9" s="8"/>
      <c r="AS9" s="8"/>
      <c r="AT9" s="8"/>
      <c r="AU9" s="8"/>
      <c r="AV9" s="7">
        <f t="shared" si="0"/>
        <v>38000</v>
      </c>
      <c r="AW9" s="7">
        <f t="shared" si="0"/>
        <v>17438</v>
      </c>
      <c r="AZ9" s="45" t="s">
        <v>164</v>
      </c>
      <c r="BA9" s="59"/>
      <c r="BB9" s="59"/>
      <c r="BC9" s="59"/>
      <c r="BD9" s="59"/>
      <c r="BE9" s="59">
        <v>1695000</v>
      </c>
      <c r="BF9" s="59">
        <v>890159</v>
      </c>
      <c r="BG9" s="59"/>
      <c r="BH9" s="59"/>
      <c r="BI9" s="59"/>
      <c r="BJ9" s="59"/>
      <c r="BK9" s="60">
        <v>1695000</v>
      </c>
      <c r="BL9" s="60">
        <f>BB9+BD9+BF9+BH9+BJ9</f>
        <v>890159</v>
      </c>
      <c r="BM9" s="45" t="s">
        <v>164</v>
      </c>
      <c r="BN9" s="8"/>
      <c r="BO9" s="8"/>
      <c r="BP9" s="8"/>
      <c r="BQ9" s="8">
        <v>10135</v>
      </c>
      <c r="BR9" s="8"/>
      <c r="BS9" s="8"/>
      <c r="BT9" s="8">
        <v>181000</v>
      </c>
      <c r="BU9" s="8">
        <v>33250</v>
      </c>
      <c r="BV9" s="8"/>
      <c r="BW9" s="8"/>
      <c r="BX9" s="7">
        <f t="shared" si="1"/>
        <v>181000</v>
      </c>
      <c r="BY9" s="7">
        <f t="shared" si="1"/>
        <v>43385</v>
      </c>
      <c r="BZ9" s="45" t="s">
        <v>164</v>
      </c>
      <c r="CA9" s="144">
        <v>8000000</v>
      </c>
      <c r="CB9" s="89">
        <v>6674402</v>
      </c>
    </row>
    <row r="10" spans="1:80" ht="21.95" customHeight="1" x14ac:dyDescent="0.2">
      <c r="A10" s="45" t="s">
        <v>248</v>
      </c>
      <c r="B10" s="8">
        <v>236455</v>
      </c>
      <c r="C10" s="8">
        <v>117638</v>
      </c>
      <c r="D10" s="8">
        <v>21177773</v>
      </c>
      <c r="E10" s="8">
        <v>19308154</v>
      </c>
      <c r="F10" s="8"/>
      <c r="G10" s="8"/>
      <c r="H10" s="8"/>
      <c r="I10" s="8" t="s">
        <v>531</v>
      </c>
      <c r="J10" s="8"/>
      <c r="K10" s="8"/>
      <c r="L10" s="8"/>
      <c r="M10" s="45" t="s">
        <v>165</v>
      </c>
      <c r="N10" s="8"/>
      <c r="O10" s="8"/>
      <c r="Q10" s="45" t="s">
        <v>254</v>
      </c>
      <c r="R10" s="8"/>
      <c r="S10" s="8"/>
      <c r="T10" s="375"/>
      <c r="U10" s="376"/>
      <c r="V10" s="375"/>
      <c r="W10" s="376"/>
      <c r="X10" s="8"/>
      <c r="Y10" s="8"/>
      <c r="Z10" s="8"/>
      <c r="AA10" s="67"/>
      <c r="AB10" s="67">
        <f>SUM(B10+D10+F10+H10+J10+L10+R10+T10+X10+Z10)</f>
        <v>21414228</v>
      </c>
      <c r="AC10" s="8">
        <v>19425792</v>
      </c>
      <c r="AD10" s="45" t="s">
        <v>248</v>
      </c>
      <c r="AE10" s="8"/>
      <c r="AF10" s="8"/>
      <c r="AG10" s="7">
        <v>0</v>
      </c>
      <c r="AH10" s="7">
        <f t="shared" si="2"/>
        <v>0</v>
      </c>
      <c r="AM10" s="45" t="s">
        <v>254</v>
      </c>
      <c r="AN10" s="8"/>
      <c r="AO10" s="8"/>
      <c r="AP10" s="8"/>
      <c r="AQ10" s="8"/>
      <c r="AR10" s="8"/>
      <c r="AS10" s="8"/>
      <c r="AT10" s="8"/>
      <c r="AU10" s="8"/>
      <c r="AV10" s="7">
        <f t="shared" si="0"/>
        <v>0</v>
      </c>
      <c r="AW10" s="7">
        <f t="shared" si="0"/>
        <v>0</v>
      </c>
      <c r="AZ10" s="45" t="s">
        <v>254</v>
      </c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60">
        <f>SUM(BA10+BC10+BE10+BG10+BI10)</f>
        <v>0</v>
      </c>
      <c r="BL10" s="60">
        <f>SUM(BB10+BD10+BF10+BH10+BJ10)</f>
        <v>0</v>
      </c>
      <c r="BM10" s="45" t="s">
        <v>254</v>
      </c>
      <c r="BN10" s="8"/>
      <c r="BO10" s="8"/>
      <c r="BP10" s="8"/>
      <c r="BQ10" s="8"/>
      <c r="BR10" s="8"/>
      <c r="BS10" s="8"/>
      <c r="BT10" s="8">
        <v>350000</v>
      </c>
      <c r="BU10" s="8">
        <v>123165</v>
      </c>
      <c r="BV10" s="8"/>
      <c r="BW10" s="8"/>
      <c r="BX10" s="7">
        <f t="shared" si="1"/>
        <v>350000</v>
      </c>
      <c r="BY10" s="7">
        <f t="shared" si="1"/>
        <v>123165</v>
      </c>
      <c r="BZ10" s="45" t="s">
        <v>254</v>
      </c>
      <c r="CA10" s="144">
        <v>21764228</v>
      </c>
      <c r="CB10" s="89">
        <v>19548957</v>
      </c>
    </row>
    <row r="11" spans="1:80" ht="22.5" customHeight="1" x14ac:dyDescent="0.2">
      <c r="A11" s="45" t="s">
        <v>249</v>
      </c>
      <c r="B11" s="8"/>
      <c r="C11" s="8"/>
      <c r="D11" s="8"/>
      <c r="E11" s="8"/>
      <c r="F11" s="8">
        <v>2500000</v>
      </c>
      <c r="G11" s="8"/>
      <c r="H11" s="8"/>
      <c r="I11" s="8"/>
      <c r="J11" s="8"/>
      <c r="K11" s="8"/>
      <c r="L11" s="336">
        <v>349240962</v>
      </c>
      <c r="M11" s="45" t="s">
        <v>166</v>
      </c>
      <c r="N11" s="8"/>
      <c r="O11" s="336">
        <v>196160405</v>
      </c>
      <c r="Q11" s="45" t="s">
        <v>255</v>
      </c>
      <c r="R11" s="8">
        <v>151200</v>
      </c>
      <c r="S11" s="8">
        <v>5946300</v>
      </c>
      <c r="T11" s="375">
        <v>39162600</v>
      </c>
      <c r="U11" s="376"/>
      <c r="V11" s="375">
        <v>15525800</v>
      </c>
      <c r="W11" s="376"/>
      <c r="X11" s="8"/>
      <c r="Y11" s="8"/>
      <c r="Z11" s="8"/>
      <c r="AA11" s="67">
        <v>34487978</v>
      </c>
      <c r="AB11" s="337">
        <f>SUM(B11+D11+F11+H11+J11+L11+R11+T11)</f>
        <v>391054762</v>
      </c>
      <c r="AC11" s="8">
        <f>SUM(C11+E11+G11+I11+K11+O11+S11+V11+Y11+AA11)</f>
        <v>252120483</v>
      </c>
      <c r="AD11" s="45" t="s">
        <v>259</v>
      </c>
      <c r="AE11" s="8">
        <v>1879696</v>
      </c>
      <c r="AF11" s="8">
        <v>4596705</v>
      </c>
      <c r="AG11" s="7">
        <v>1879696</v>
      </c>
      <c r="AH11" s="7">
        <v>4596705</v>
      </c>
      <c r="AM11" s="45" t="s">
        <v>264</v>
      </c>
      <c r="AN11" s="8"/>
      <c r="AO11" s="8"/>
      <c r="AP11" s="8"/>
      <c r="AQ11" s="8">
        <v>1073153</v>
      </c>
      <c r="AR11" s="8"/>
      <c r="AS11" s="8"/>
      <c r="AT11" s="8"/>
      <c r="AU11" s="8"/>
      <c r="AV11" s="7">
        <f t="shared" si="0"/>
        <v>0</v>
      </c>
      <c r="AW11" s="7">
        <f t="shared" si="0"/>
        <v>1073153</v>
      </c>
      <c r="AZ11" s="45" t="s">
        <v>267</v>
      </c>
      <c r="BA11" s="59"/>
      <c r="BB11" s="59">
        <v>826142</v>
      </c>
      <c r="BC11" s="59"/>
      <c r="BD11" s="59"/>
      <c r="BE11" s="59"/>
      <c r="BF11" s="59"/>
      <c r="BG11" s="59"/>
      <c r="BH11" s="59"/>
      <c r="BI11" s="59"/>
      <c r="BJ11" s="59"/>
      <c r="BK11" s="60">
        <f t="shared" ref="BK11:BL13" si="3">BA11+BC11+BE11+BG11</f>
        <v>0</v>
      </c>
      <c r="BL11" s="60">
        <f t="shared" si="3"/>
        <v>826142</v>
      </c>
      <c r="BM11" s="45" t="s">
        <v>267</v>
      </c>
      <c r="BN11" s="8"/>
      <c r="BO11" s="8">
        <v>1325626</v>
      </c>
      <c r="BP11" s="8"/>
      <c r="BQ11" s="8"/>
      <c r="BR11" s="8"/>
      <c r="BS11" s="8"/>
      <c r="BT11" s="8"/>
      <c r="BU11" s="8"/>
      <c r="BV11" s="8"/>
      <c r="BW11" s="8"/>
      <c r="BX11" s="7">
        <f t="shared" si="1"/>
        <v>0</v>
      </c>
      <c r="BY11" s="7">
        <f t="shared" si="1"/>
        <v>1325626</v>
      </c>
      <c r="BZ11" s="45" t="s">
        <v>267</v>
      </c>
      <c r="CA11" s="144">
        <v>392934458</v>
      </c>
      <c r="CB11" s="89">
        <v>259942109</v>
      </c>
    </row>
    <row r="12" spans="1:80" ht="22.5" customHeight="1" x14ac:dyDescent="0.2">
      <c r="A12" s="45" t="s">
        <v>250</v>
      </c>
      <c r="B12" s="8"/>
      <c r="C12" s="8"/>
      <c r="D12" s="8"/>
      <c r="E12" s="8" t="s">
        <v>531</v>
      </c>
      <c r="F12" s="8"/>
      <c r="G12" s="8"/>
      <c r="H12" s="8"/>
      <c r="I12" s="8"/>
      <c r="J12" s="8"/>
      <c r="K12" s="8"/>
      <c r="L12" s="8"/>
      <c r="M12" s="45" t="s">
        <v>167</v>
      </c>
      <c r="N12" s="8"/>
      <c r="O12" s="8"/>
      <c r="Q12" s="45" t="s">
        <v>256</v>
      </c>
      <c r="R12" s="8"/>
      <c r="S12" s="8"/>
      <c r="T12" s="375"/>
      <c r="U12" s="376"/>
      <c r="V12" s="375"/>
      <c r="W12" s="376"/>
      <c r="X12" s="8"/>
      <c r="Y12" s="8"/>
      <c r="Z12" s="8"/>
      <c r="AA12" s="67"/>
      <c r="AB12" s="73">
        <f t="shared" ref="AB12" si="4">SUM(B12+D12+F12+H12+J12+L12+R12+T12+X12+Z12)</f>
        <v>0</v>
      </c>
      <c r="AC12" s="74"/>
      <c r="AD12" s="45" t="s">
        <v>260</v>
      </c>
      <c r="AE12" s="8"/>
      <c r="AF12" s="8"/>
      <c r="AG12" s="7">
        <v>0</v>
      </c>
      <c r="AH12" s="7">
        <f t="shared" si="2"/>
        <v>0</v>
      </c>
      <c r="AM12" s="45" t="s">
        <v>263</v>
      </c>
      <c r="AN12" s="8"/>
      <c r="AO12" s="8"/>
      <c r="AP12" s="8"/>
      <c r="AQ12" s="8"/>
      <c r="AR12" s="8"/>
      <c r="AS12" s="8"/>
      <c r="AT12" s="8"/>
      <c r="AU12" s="8"/>
      <c r="AV12" s="7">
        <f t="shared" si="0"/>
        <v>0</v>
      </c>
      <c r="AW12" s="7">
        <f t="shared" si="0"/>
        <v>0</v>
      </c>
      <c r="AZ12" s="45" t="s">
        <v>268</v>
      </c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60">
        <f t="shared" si="3"/>
        <v>0</v>
      </c>
      <c r="BL12" s="60">
        <f t="shared" si="3"/>
        <v>0</v>
      </c>
      <c r="BM12" s="45" t="s">
        <v>268</v>
      </c>
      <c r="BN12" s="8"/>
      <c r="BO12" s="8"/>
      <c r="BP12" s="8"/>
      <c r="BQ12" s="8"/>
      <c r="BR12" s="8"/>
      <c r="BS12" s="8"/>
      <c r="BT12" s="8"/>
      <c r="BU12" s="8" t="s">
        <v>531</v>
      </c>
      <c r="BV12" s="8"/>
      <c r="BW12" s="8"/>
      <c r="BX12" s="7">
        <f t="shared" si="1"/>
        <v>0</v>
      </c>
      <c r="BY12" s="7"/>
      <c r="BZ12" s="45" t="s">
        <v>268</v>
      </c>
      <c r="CA12" s="144">
        <v>0</v>
      </c>
      <c r="CB12" s="89"/>
    </row>
    <row r="13" spans="1:80" ht="24.95" customHeight="1" x14ac:dyDescent="0.2">
      <c r="A13" s="45" t="s">
        <v>251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336">
        <v>43200000</v>
      </c>
      <c r="M13" s="45" t="s">
        <v>168</v>
      </c>
      <c r="N13" s="8"/>
      <c r="O13" s="336">
        <v>27378205</v>
      </c>
      <c r="Q13" s="45" t="s">
        <v>251</v>
      </c>
      <c r="R13" s="8"/>
      <c r="S13" s="8"/>
      <c r="T13" s="375"/>
      <c r="U13" s="376"/>
      <c r="V13" s="375"/>
      <c r="W13" s="376"/>
      <c r="X13" s="8"/>
      <c r="Y13" s="8"/>
      <c r="Z13" s="8"/>
      <c r="AA13" s="67" t="s">
        <v>574</v>
      </c>
      <c r="AB13" s="67">
        <v>43200000</v>
      </c>
      <c r="AC13" s="8">
        <v>27378205</v>
      </c>
      <c r="AD13" s="45" t="s">
        <v>261</v>
      </c>
      <c r="AE13" s="8"/>
      <c r="AF13" s="8"/>
      <c r="AG13" s="7">
        <v>0</v>
      </c>
      <c r="AH13" s="7">
        <f t="shared" si="2"/>
        <v>0</v>
      </c>
      <c r="AM13" s="45" t="s">
        <v>251</v>
      </c>
      <c r="AN13" s="8"/>
      <c r="AO13" s="8"/>
      <c r="AP13" s="8"/>
      <c r="AQ13" s="8"/>
      <c r="AR13" s="8"/>
      <c r="AS13" s="8"/>
      <c r="AT13" s="8"/>
      <c r="AU13" s="8"/>
      <c r="AV13" s="7">
        <f t="shared" si="0"/>
        <v>0</v>
      </c>
      <c r="AW13" s="7">
        <f t="shared" si="0"/>
        <v>0</v>
      </c>
      <c r="AZ13" s="45" t="s">
        <v>251</v>
      </c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60">
        <f t="shared" si="3"/>
        <v>0</v>
      </c>
      <c r="BL13" s="60">
        <f t="shared" si="3"/>
        <v>0</v>
      </c>
      <c r="BM13" s="45" t="s">
        <v>251</v>
      </c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7">
        <f t="shared" si="1"/>
        <v>0</v>
      </c>
      <c r="BY13" s="7">
        <f t="shared" si="1"/>
        <v>0</v>
      </c>
      <c r="BZ13" s="45" t="s">
        <v>251</v>
      </c>
      <c r="CA13" s="144">
        <v>43200000</v>
      </c>
      <c r="CB13" s="89">
        <v>27378205</v>
      </c>
    </row>
    <row r="14" spans="1:80" ht="24.95" customHeight="1" x14ac:dyDescent="0.2">
      <c r="A14" s="46" t="s">
        <v>169</v>
      </c>
      <c r="B14" s="7">
        <f t="shared" ref="B14:L14" si="5">SUM(B7:B13)</f>
        <v>300300</v>
      </c>
      <c r="C14" s="7">
        <f t="shared" si="5"/>
        <v>149400</v>
      </c>
      <c r="D14" s="7">
        <f t="shared" si="5"/>
        <v>24822773</v>
      </c>
      <c r="E14" s="7">
        <f t="shared" si="5"/>
        <v>24483897</v>
      </c>
      <c r="F14" s="7">
        <f t="shared" si="5"/>
        <v>4913000</v>
      </c>
      <c r="G14" s="7">
        <f t="shared" si="5"/>
        <v>7317878</v>
      </c>
      <c r="H14" s="7">
        <f t="shared" si="5"/>
        <v>0</v>
      </c>
      <c r="I14" s="7">
        <f t="shared" si="5"/>
        <v>0</v>
      </c>
      <c r="J14" s="7">
        <f t="shared" si="5"/>
        <v>0</v>
      </c>
      <c r="K14" s="7">
        <f t="shared" si="5"/>
        <v>0</v>
      </c>
      <c r="L14" s="7">
        <f t="shared" si="5"/>
        <v>392440962</v>
      </c>
      <c r="M14" s="46" t="s">
        <v>169</v>
      </c>
      <c r="N14" s="7">
        <f>SUM(N7:N13)</f>
        <v>0</v>
      </c>
      <c r="O14" s="7">
        <f>SUM(O7:O13)</f>
        <v>223538610</v>
      </c>
      <c r="Q14" s="46" t="s">
        <v>169</v>
      </c>
      <c r="R14" s="7">
        <f t="shared" ref="R14:V14" si="6">SUM(R7:R13)</f>
        <v>151200</v>
      </c>
      <c r="S14" s="7">
        <f t="shared" si="6"/>
        <v>5946300</v>
      </c>
      <c r="T14" s="384">
        <f t="shared" si="6"/>
        <v>39162600</v>
      </c>
      <c r="U14" s="385"/>
      <c r="V14" s="384">
        <f t="shared" si="6"/>
        <v>15525800</v>
      </c>
      <c r="W14" s="385"/>
      <c r="X14" s="7">
        <f t="shared" ref="X14:AB14" si="7">SUM(X7:X13)</f>
        <v>3810000</v>
      </c>
      <c r="Y14" s="7">
        <f t="shared" si="7"/>
        <v>721096</v>
      </c>
      <c r="Z14" s="7">
        <f t="shared" si="7"/>
        <v>12895155</v>
      </c>
      <c r="AA14" s="68">
        <f t="shared" si="7"/>
        <v>36875169</v>
      </c>
      <c r="AB14" s="73">
        <f t="shared" si="7"/>
        <v>478495990</v>
      </c>
      <c r="AC14" s="74">
        <f>SUM(C14+E14+G14+I14+K14+O14+S14+V14+Y14+AA14)</f>
        <v>314558150</v>
      </c>
      <c r="AD14" s="46" t="s">
        <v>169</v>
      </c>
      <c r="AE14" s="7">
        <f>SUM(AE7:AE13)</f>
        <v>1879696</v>
      </c>
      <c r="AF14" s="7">
        <f>SUM(AF7:AF13)</f>
        <v>4596775</v>
      </c>
      <c r="AG14" s="7">
        <f>SUM(AG7:AG13)</f>
        <v>1879696</v>
      </c>
      <c r="AH14" s="7">
        <f>SUM(AH7:AH13)</f>
        <v>4596775</v>
      </c>
      <c r="AM14" s="46" t="s">
        <v>169</v>
      </c>
      <c r="AN14" s="7">
        <f>SUM(AN7:AN13)</f>
        <v>174000</v>
      </c>
      <c r="AO14" s="7">
        <f>SUM(AO7:AO13)</f>
        <v>52730</v>
      </c>
      <c r="AP14" s="7">
        <f>SUM(AP7:AP13)</f>
        <v>40000</v>
      </c>
      <c r="AQ14" s="7">
        <f>SUM(AQ7:AQ13)</f>
        <v>1102455</v>
      </c>
      <c r="AR14" s="7"/>
      <c r="AS14" s="7"/>
      <c r="AT14" s="7"/>
      <c r="AU14" s="7"/>
      <c r="AV14" s="7">
        <f>SUM(AV7:AV13)</f>
        <v>214000</v>
      </c>
      <c r="AW14" s="7">
        <f>AO14+AQ14+AS14+AU14</f>
        <v>1155185</v>
      </c>
      <c r="AZ14" s="46" t="s">
        <v>169</v>
      </c>
      <c r="BA14" s="60">
        <f>SUM(BA7:BA13)</f>
        <v>37487000</v>
      </c>
      <c r="BB14" s="60">
        <f t="shared" ref="BB14:BH14" si="8">SUM(BB7:BB13)</f>
        <v>19247750</v>
      </c>
      <c r="BC14" s="60">
        <f>SUM(BC7:BC13)</f>
        <v>0</v>
      </c>
      <c r="BD14" s="60">
        <f t="shared" si="8"/>
        <v>0</v>
      </c>
      <c r="BE14" s="60">
        <f t="shared" si="8"/>
        <v>7972000</v>
      </c>
      <c r="BF14" s="60">
        <f t="shared" si="8"/>
        <v>4187045</v>
      </c>
      <c r="BG14" s="60">
        <f t="shared" si="8"/>
        <v>412000</v>
      </c>
      <c r="BH14" s="60">
        <f t="shared" si="8"/>
        <v>0</v>
      </c>
      <c r="BI14" s="60">
        <f>SUM(BI7:BI13)</f>
        <v>0</v>
      </c>
      <c r="BJ14" s="60">
        <f>SUM(BJ7:BJ13)</f>
        <v>0</v>
      </c>
      <c r="BK14" s="60">
        <f>SUM(BK7:BK13)</f>
        <v>45871000</v>
      </c>
      <c r="BL14" s="60">
        <f>SUM(BL7+BL8+BL9+BL10+BL11+BL12+BL139)</f>
        <v>23434795</v>
      </c>
      <c r="BM14" s="46" t="s">
        <v>169</v>
      </c>
      <c r="BN14" s="7">
        <f t="shared" ref="BN14:BS14" si="9">SUM(BN7:BN13)</f>
        <v>120000</v>
      </c>
      <c r="BO14" s="7">
        <f t="shared" si="9"/>
        <v>1325656</v>
      </c>
      <c r="BP14" s="7">
        <f t="shared" si="9"/>
        <v>0</v>
      </c>
      <c r="BQ14" s="7">
        <f t="shared" si="9"/>
        <v>47670</v>
      </c>
      <c r="BR14" s="7">
        <f t="shared" si="9"/>
        <v>200000</v>
      </c>
      <c r="BS14" s="7">
        <f t="shared" si="9"/>
        <v>0</v>
      </c>
      <c r="BT14" s="7">
        <f>SUM(BT7:BT13)</f>
        <v>531000</v>
      </c>
      <c r="BU14" s="7">
        <f>SUM(BU7:BU13)</f>
        <v>156415</v>
      </c>
      <c r="BV14" s="7"/>
      <c r="BW14" s="7"/>
      <c r="BX14" s="7">
        <f>SUM(BX7:BX13)</f>
        <v>851000</v>
      </c>
      <c r="BY14" s="7">
        <f>SUM(BY7:BY13)</f>
        <v>1529741</v>
      </c>
      <c r="BZ14" s="46" t="s">
        <v>169</v>
      </c>
      <c r="CA14" s="89">
        <v>527311686</v>
      </c>
      <c r="CB14" s="89">
        <v>345274646</v>
      </c>
    </row>
    <row r="15" spans="1:80" ht="24.95" customHeight="1" x14ac:dyDescent="0.2">
      <c r="A15" s="45" t="s">
        <v>32</v>
      </c>
      <c r="B15" s="8"/>
      <c r="C15" s="8"/>
      <c r="D15" s="8"/>
      <c r="E15" s="8"/>
      <c r="F15" s="8"/>
      <c r="G15" s="8">
        <v>258632204</v>
      </c>
      <c r="H15" s="8"/>
      <c r="I15" s="8"/>
      <c r="J15" s="8"/>
      <c r="K15" s="8"/>
      <c r="L15" s="8"/>
      <c r="M15" s="45" t="s">
        <v>170</v>
      </c>
      <c r="N15" s="8"/>
      <c r="O15" s="8"/>
      <c r="Q15" s="45" t="s">
        <v>32</v>
      </c>
      <c r="R15" s="8"/>
      <c r="S15" s="8"/>
      <c r="T15" s="375"/>
      <c r="U15" s="376"/>
      <c r="V15" s="375"/>
      <c r="W15" s="376"/>
      <c r="X15" s="8"/>
      <c r="Y15" s="8"/>
      <c r="Z15" s="8"/>
      <c r="AA15" s="67"/>
      <c r="AB15" s="73">
        <f>SUM(B15+D15+F15+H15+J15+L15+R15+T15+X15+Z15)</f>
        <v>0</v>
      </c>
      <c r="AC15" s="338">
        <v>258632204</v>
      </c>
      <c r="AD15" s="45" t="s">
        <v>32</v>
      </c>
      <c r="AE15" s="8"/>
      <c r="AF15" s="8"/>
      <c r="AG15" s="7">
        <v>0</v>
      </c>
      <c r="AH15" s="7">
        <f>SUM(AF15)</f>
        <v>0</v>
      </c>
      <c r="AM15" s="45" t="s">
        <v>265</v>
      </c>
      <c r="AN15" s="8"/>
      <c r="AO15" s="8"/>
      <c r="AP15" s="8"/>
      <c r="AQ15" s="8"/>
      <c r="AR15" s="8"/>
      <c r="AS15" s="8"/>
      <c r="AT15" s="8"/>
      <c r="AU15" s="8"/>
      <c r="AV15" s="7">
        <f t="shared" si="0"/>
        <v>0</v>
      </c>
      <c r="AW15" s="7">
        <f t="shared" si="0"/>
        <v>0</v>
      </c>
      <c r="AZ15" s="45" t="s">
        <v>32</v>
      </c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60">
        <f t="shared" ref="BK15:BL17" si="10">BA15+BC15+BE15+BG15</f>
        <v>0</v>
      </c>
      <c r="BL15" s="60">
        <f t="shared" si="10"/>
        <v>0</v>
      </c>
      <c r="BM15" s="45" t="s">
        <v>32</v>
      </c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7">
        <f t="shared" si="1"/>
        <v>0</v>
      </c>
      <c r="BY15" s="7">
        <f t="shared" si="1"/>
        <v>0</v>
      </c>
      <c r="BZ15" s="45" t="s">
        <v>32</v>
      </c>
      <c r="CA15" s="89">
        <v>0</v>
      </c>
      <c r="CB15" s="89">
        <v>258632204</v>
      </c>
    </row>
    <row r="16" spans="1:80" ht="24.95" customHeight="1" x14ac:dyDescent="0.2">
      <c r="A16" s="45" t="s">
        <v>252</v>
      </c>
      <c r="B16" s="8"/>
      <c r="C16" s="8"/>
      <c r="D16" s="8"/>
      <c r="E16" s="8"/>
      <c r="F16" s="8">
        <v>2576280</v>
      </c>
      <c r="G16" s="8">
        <v>676280</v>
      </c>
      <c r="H16" s="8">
        <v>347974</v>
      </c>
      <c r="I16" s="8">
        <v>53400</v>
      </c>
      <c r="J16" s="8">
        <v>321200</v>
      </c>
      <c r="K16" s="8">
        <v>50074</v>
      </c>
      <c r="L16" s="8"/>
      <c r="M16" s="45" t="s">
        <v>15</v>
      </c>
      <c r="N16" s="8"/>
      <c r="O16" s="8"/>
      <c r="Q16" s="45" t="s">
        <v>252</v>
      </c>
      <c r="R16" s="8"/>
      <c r="S16" s="8"/>
      <c r="T16" s="375"/>
      <c r="U16" s="376"/>
      <c r="V16" s="375"/>
      <c r="W16" s="376"/>
      <c r="X16" s="8"/>
      <c r="Y16" s="8"/>
      <c r="Z16" s="8"/>
      <c r="AA16" s="67"/>
      <c r="AB16" s="8">
        <v>3245454</v>
      </c>
      <c r="AC16" s="8">
        <v>779754</v>
      </c>
      <c r="AD16" s="45" t="s">
        <v>262</v>
      </c>
      <c r="AE16" s="8"/>
      <c r="AF16" s="8"/>
      <c r="AG16" s="7">
        <v>0</v>
      </c>
      <c r="AH16" s="7">
        <f>SUM(AF16)</f>
        <v>0</v>
      </c>
      <c r="AM16" s="45" t="s">
        <v>262</v>
      </c>
      <c r="AN16" s="8"/>
      <c r="AO16" s="8"/>
      <c r="AP16" s="8"/>
      <c r="AQ16" s="8"/>
      <c r="AR16" s="8"/>
      <c r="AS16" s="8"/>
      <c r="AT16" s="8"/>
      <c r="AU16" s="8"/>
      <c r="AV16" s="7">
        <f t="shared" si="0"/>
        <v>0</v>
      </c>
      <c r="AW16" s="7">
        <f t="shared" si="0"/>
        <v>0</v>
      </c>
      <c r="AZ16" s="45" t="s">
        <v>262</v>
      </c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60">
        <f t="shared" si="10"/>
        <v>0</v>
      </c>
      <c r="BL16" s="60">
        <f t="shared" si="10"/>
        <v>0</v>
      </c>
      <c r="BM16" s="45" t="s">
        <v>262</v>
      </c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7">
        <f t="shared" si="1"/>
        <v>0</v>
      </c>
      <c r="BY16" s="7">
        <f t="shared" si="1"/>
        <v>0</v>
      </c>
      <c r="BZ16" s="45" t="s">
        <v>262</v>
      </c>
      <c r="CA16" s="89">
        <v>3245454</v>
      </c>
      <c r="CB16" s="89">
        <v>779754</v>
      </c>
    </row>
    <row r="17" spans="1:80" ht="24.95" customHeight="1" x14ac:dyDescent="0.2">
      <c r="A17" s="47" t="s">
        <v>253</v>
      </c>
      <c r="B17" s="8"/>
      <c r="C17" s="8"/>
      <c r="D17" s="8"/>
      <c r="E17" s="8"/>
      <c r="F17" s="8">
        <v>273855813</v>
      </c>
      <c r="G17" s="8">
        <v>223699077</v>
      </c>
      <c r="H17" s="8"/>
      <c r="I17" s="8"/>
      <c r="J17" s="8"/>
      <c r="K17" s="8"/>
      <c r="L17" s="8"/>
      <c r="M17" s="45" t="s">
        <v>16</v>
      </c>
      <c r="N17" s="8"/>
      <c r="O17" s="8"/>
      <c r="Q17" s="45" t="s">
        <v>257</v>
      </c>
      <c r="R17" s="8"/>
      <c r="S17" s="8"/>
      <c r="T17" s="375"/>
      <c r="U17" s="376"/>
      <c r="V17" s="375"/>
      <c r="W17" s="376"/>
      <c r="X17" s="8"/>
      <c r="Y17" s="8"/>
      <c r="Z17" s="8"/>
      <c r="AA17" s="67"/>
      <c r="AB17" s="73">
        <f>SUM(F17)</f>
        <v>273855813</v>
      </c>
      <c r="AC17" s="74">
        <f t="shared" ref="AC17" si="11">SUM(C17+E17+G17+I17+K17+O17+S17+V17+Y17+AA17)</f>
        <v>223699077</v>
      </c>
      <c r="AD17" s="47" t="s">
        <v>257</v>
      </c>
      <c r="AE17" s="8">
        <v>28663742</v>
      </c>
      <c r="AF17" s="8">
        <v>28663742</v>
      </c>
      <c r="AG17" s="7">
        <f>SUM(AE17)</f>
        <v>28663742</v>
      </c>
      <c r="AH17" s="7">
        <f>SUM(AF17)</f>
        <v>28663742</v>
      </c>
      <c r="AM17" s="47" t="s">
        <v>266</v>
      </c>
      <c r="AN17" s="8"/>
      <c r="AO17" s="8"/>
      <c r="AP17" s="8">
        <v>9996172</v>
      </c>
      <c r="AQ17" s="8">
        <v>9996172</v>
      </c>
      <c r="AR17" s="8"/>
      <c r="AS17" s="8"/>
      <c r="AT17" s="8"/>
      <c r="AU17" s="8"/>
      <c r="AV17" s="7">
        <f t="shared" si="0"/>
        <v>9996172</v>
      </c>
      <c r="AW17" s="7">
        <f t="shared" si="0"/>
        <v>9996172</v>
      </c>
      <c r="AZ17" s="47" t="s">
        <v>266</v>
      </c>
      <c r="BA17" s="59">
        <v>18250542</v>
      </c>
      <c r="BB17" s="59">
        <v>18250542</v>
      </c>
      <c r="BC17" s="59"/>
      <c r="BD17" s="59"/>
      <c r="BE17" s="59"/>
      <c r="BF17" s="59"/>
      <c r="BG17" s="59"/>
      <c r="BH17" s="59"/>
      <c r="BI17" s="59"/>
      <c r="BJ17" s="59"/>
      <c r="BK17" s="60">
        <f t="shared" si="10"/>
        <v>18250542</v>
      </c>
      <c r="BL17" s="60">
        <f t="shared" si="10"/>
        <v>18250542</v>
      </c>
      <c r="BM17" s="47" t="s">
        <v>269</v>
      </c>
      <c r="BN17" s="8">
        <v>989116</v>
      </c>
      <c r="BO17" s="8">
        <v>989116</v>
      </c>
      <c r="BP17" s="8"/>
      <c r="BQ17" s="8"/>
      <c r="BR17" s="8"/>
      <c r="BS17" s="8"/>
      <c r="BT17" s="8"/>
      <c r="BU17" s="8"/>
      <c r="BV17" s="8"/>
      <c r="BW17" s="8"/>
      <c r="BX17" s="7">
        <f t="shared" si="1"/>
        <v>989116</v>
      </c>
      <c r="BY17" s="7">
        <f t="shared" si="1"/>
        <v>989116</v>
      </c>
      <c r="BZ17" s="47" t="s">
        <v>266</v>
      </c>
      <c r="CA17" s="89">
        <v>331755385</v>
      </c>
      <c r="CB17" s="89">
        <v>281598649</v>
      </c>
    </row>
    <row r="18" spans="1:80" ht="24.95" customHeight="1" x14ac:dyDescent="0.2">
      <c r="A18" s="45" t="s">
        <v>270</v>
      </c>
      <c r="B18" s="8"/>
      <c r="C18" s="8"/>
      <c r="D18" s="8"/>
      <c r="E18" s="8"/>
      <c r="F18" s="8">
        <v>50000000</v>
      </c>
      <c r="G18" s="8"/>
      <c r="H18" s="8"/>
      <c r="I18" s="8"/>
      <c r="J18" s="8"/>
      <c r="K18" s="8"/>
      <c r="L18" s="8" t="s">
        <v>583</v>
      </c>
      <c r="M18" s="45" t="s">
        <v>17</v>
      </c>
      <c r="N18" s="8"/>
      <c r="O18" s="8"/>
      <c r="Q18" s="45" t="s">
        <v>258</v>
      </c>
      <c r="R18" s="8"/>
      <c r="S18" s="8"/>
      <c r="T18" s="375"/>
      <c r="U18" s="376"/>
      <c r="V18" s="375"/>
      <c r="W18" s="376"/>
      <c r="X18" s="8"/>
      <c r="Y18" s="8"/>
      <c r="Z18" s="8"/>
      <c r="AA18" s="67" t="s">
        <v>531</v>
      </c>
      <c r="AB18" s="73" t="s">
        <v>574</v>
      </c>
      <c r="AC18" s="74"/>
      <c r="AD18" s="45" t="s">
        <v>258</v>
      </c>
      <c r="AE18" s="8"/>
      <c r="AF18" s="8"/>
      <c r="AG18" s="7"/>
      <c r="AH18" s="7">
        <f>SUM(AF18)</f>
        <v>0</v>
      </c>
      <c r="AM18" s="45" t="s">
        <v>270</v>
      </c>
      <c r="AN18" s="8"/>
      <c r="AO18" s="8">
        <v>0</v>
      </c>
      <c r="AP18" s="8"/>
      <c r="AQ18" s="8">
        <v>0</v>
      </c>
      <c r="AR18" s="8"/>
      <c r="AS18" s="8">
        <v>0</v>
      </c>
      <c r="AT18" s="8"/>
      <c r="AU18" s="8">
        <v>0</v>
      </c>
      <c r="AV18" s="7"/>
      <c r="AW18" s="7">
        <f>AO18+AQ18+AS18+AU18</f>
        <v>0</v>
      </c>
      <c r="AZ18" s="45" t="s">
        <v>270</v>
      </c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60"/>
      <c r="BL18" s="60"/>
      <c r="BM18" s="45" t="s">
        <v>270</v>
      </c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7"/>
      <c r="BY18" s="7">
        <f t="shared" si="1"/>
        <v>0</v>
      </c>
      <c r="BZ18" s="45" t="s">
        <v>247</v>
      </c>
      <c r="CA18" s="89">
        <v>50000000</v>
      </c>
      <c r="CB18" s="89"/>
    </row>
    <row r="19" spans="1:80" ht="24.95" customHeight="1" x14ac:dyDescent="0.2">
      <c r="A19" s="143" t="s">
        <v>354</v>
      </c>
      <c r="B19" s="8"/>
      <c r="C19" s="8"/>
      <c r="D19" s="8"/>
      <c r="E19" s="8"/>
      <c r="F19" s="8">
        <v>2505986</v>
      </c>
      <c r="G19" s="8">
        <v>2505986</v>
      </c>
      <c r="H19" s="8"/>
      <c r="I19" s="8"/>
      <c r="J19" s="8"/>
      <c r="K19" s="8"/>
      <c r="L19" s="8"/>
      <c r="M19" s="45"/>
      <c r="N19" s="8"/>
      <c r="O19" s="8"/>
      <c r="Q19" s="143" t="s">
        <v>354</v>
      </c>
      <c r="R19" s="8"/>
      <c r="S19" s="8"/>
      <c r="T19" s="375"/>
      <c r="U19" s="376"/>
      <c r="V19" s="375"/>
      <c r="W19" s="376"/>
      <c r="X19" s="8"/>
      <c r="Y19" s="8"/>
      <c r="Z19" s="8"/>
      <c r="AA19" s="67"/>
      <c r="AB19" s="73">
        <f>SUM(B19+D19+F19+H19+J19+L19+R19+T19+X19+Z19)</f>
        <v>2505986</v>
      </c>
      <c r="AC19" s="74">
        <v>2505986</v>
      </c>
      <c r="AD19" s="18" t="s">
        <v>43</v>
      </c>
      <c r="AE19" s="7">
        <f>SUM(AE14:AE18)</f>
        <v>30543438</v>
      </c>
      <c r="AF19" s="7">
        <f>SUM(AF14:AF17)</f>
        <v>33260517</v>
      </c>
      <c r="AG19" s="7">
        <f>SUM(AG14:AG18)</f>
        <v>30543438</v>
      </c>
      <c r="AH19" s="7">
        <f>SUM(AH14:AH18)</f>
        <v>33260517</v>
      </c>
      <c r="AM19" s="18" t="s">
        <v>43</v>
      </c>
      <c r="AN19" s="7">
        <f>SUM(AN14:AN18)</f>
        <v>174000</v>
      </c>
      <c r="AO19" s="7">
        <f>SUM(AO14:AO18)</f>
        <v>52730</v>
      </c>
      <c r="AP19" s="7">
        <f>SUM(AP14:AP18)</f>
        <v>10036172</v>
      </c>
      <c r="AQ19" s="7">
        <f>SUM(AQ14:AQ18)</f>
        <v>11098627</v>
      </c>
      <c r="AR19" s="7"/>
      <c r="AS19" s="7"/>
      <c r="AT19" s="7"/>
      <c r="AU19" s="7"/>
      <c r="AV19" s="7">
        <f>SUM(AV14:AV18)</f>
        <v>10210172</v>
      </c>
      <c r="AW19" s="7">
        <f>SUM(AW14:AW18)</f>
        <v>11151357</v>
      </c>
      <c r="AZ19" s="18" t="s">
        <v>43</v>
      </c>
      <c r="BA19" s="60">
        <f t="shared" ref="BA19:BK19" si="12">SUM(BA14:BA18)</f>
        <v>55737542</v>
      </c>
      <c r="BB19" s="60">
        <f t="shared" si="12"/>
        <v>37498292</v>
      </c>
      <c r="BC19" s="60">
        <f t="shared" si="12"/>
        <v>0</v>
      </c>
      <c r="BD19" s="60">
        <f t="shared" si="12"/>
        <v>0</v>
      </c>
      <c r="BE19" s="60">
        <f t="shared" si="12"/>
        <v>7972000</v>
      </c>
      <c r="BF19" s="60">
        <f t="shared" si="12"/>
        <v>4187045</v>
      </c>
      <c r="BG19" s="60">
        <f t="shared" si="12"/>
        <v>412000</v>
      </c>
      <c r="BH19" s="60">
        <f t="shared" si="12"/>
        <v>0</v>
      </c>
      <c r="BI19" s="60">
        <f t="shared" si="12"/>
        <v>0</v>
      </c>
      <c r="BJ19" s="60">
        <f t="shared" si="12"/>
        <v>0</v>
      </c>
      <c r="BK19" s="60">
        <f t="shared" si="12"/>
        <v>64121542</v>
      </c>
      <c r="BL19" s="60">
        <f>SUM(BL14:BL17)</f>
        <v>41685337</v>
      </c>
      <c r="BM19" s="18" t="s">
        <v>43</v>
      </c>
      <c r="BN19" s="7">
        <f t="shared" ref="BN19:BU19" si="13">SUM(BN14:BN18)</f>
        <v>1109116</v>
      </c>
      <c r="BO19" s="7">
        <f t="shared" si="13"/>
        <v>2314772</v>
      </c>
      <c r="BP19" s="7">
        <f t="shared" si="13"/>
        <v>0</v>
      </c>
      <c r="BQ19" s="7">
        <f t="shared" si="13"/>
        <v>47670</v>
      </c>
      <c r="BR19" s="7">
        <f t="shared" si="13"/>
        <v>200000</v>
      </c>
      <c r="BS19" s="7">
        <f t="shared" si="13"/>
        <v>0</v>
      </c>
      <c r="BT19" s="7">
        <f t="shared" si="13"/>
        <v>531000</v>
      </c>
      <c r="BU19" s="7">
        <f t="shared" si="13"/>
        <v>156415</v>
      </c>
      <c r="BV19" s="7"/>
      <c r="BW19" s="7"/>
      <c r="BX19" s="7">
        <f>SUM(BX14:BX18)</f>
        <v>1840116</v>
      </c>
      <c r="BY19" s="7">
        <f>SUM(BY14:BY18)</f>
        <v>2518857</v>
      </c>
      <c r="BZ19" s="45" t="s">
        <v>355</v>
      </c>
      <c r="CA19" s="89">
        <v>2505986</v>
      </c>
      <c r="CB19" s="89">
        <v>2505986</v>
      </c>
    </row>
    <row r="20" spans="1:80" ht="13.5" thickBot="1" x14ac:dyDescent="0.25">
      <c r="A20" s="335" t="s">
        <v>43</v>
      </c>
      <c r="B20" s="7">
        <f>SUM(B14:B18)</f>
        <v>300300</v>
      </c>
      <c r="C20" s="7">
        <f>SUM(C14:C18)</f>
        <v>149400</v>
      </c>
      <c r="D20" s="7">
        <f>SUM(D14:D18)</f>
        <v>24822773</v>
      </c>
      <c r="E20" s="7">
        <f>SUM(E14:E18)</f>
        <v>24483897</v>
      </c>
      <c r="F20" s="7">
        <f>SUM(F14:F19)</f>
        <v>333851079</v>
      </c>
      <c r="G20" s="7">
        <f t="shared" ref="G20:N20" si="14">SUM(G14:G18)</f>
        <v>490325439</v>
      </c>
      <c r="H20" s="7">
        <f t="shared" si="14"/>
        <v>347974</v>
      </c>
      <c r="I20" s="7">
        <f t="shared" si="14"/>
        <v>53400</v>
      </c>
      <c r="J20" s="7">
        <f t="shared" si="14"/>
        <v>321200</v>
      </c>
      <c r="K20" s="7">
        <f t="shared" si="14"/>
        <v>50074</v>
      </c>
      <c r="L20" s="7">
        <f t="shared" si="14"/>
        <v>392440962</v>
      </c>
      <c r="M20" s="7">
        <f t="shared" si="14"/>
        <v>0</v>
      </c>
      <c r="N20" s="7">
        <f t="shared" si="14"/>
        <v>0</v>
      </c>
      <c r="O20" s="7">
        <f>SUM(O14:O19)</f>
        <v>223538610</v>
      </c>
      <c r="Q20" s="18" t="s">
        <v>43</v>
      </c>
      <c r="R20" s="7">
        <f t="shared" ref="R20:AA20" si="15">SUM(R14:R18)</f>
        <v>151200</v>
      </c>
      <c r="S20" s="7">
        <f t="shared" si="15"/>
        <v>5946300</v>
      </c>
      <c r="T20" s="384">
        <f t="shared" si="15"/>
        <v>39162600</v>
      </c>
      <c r="U20" s="385"/>
      <c r="V20" s="384">
        <f t="shared" si="15"/>
        <v>15525800</v>
      </c>
      <c r="W20" s="385"/>
      <c r="X20" s="7">
        <f t="shared" si="15"/>
        <v>3810000</v>
      </c>
      <c r="Y20" s="7">
        <f t="shared" si="15"/>
        <v>721096</v>
      </c>
      <c r="Z20" s="7">
        <f t="shared" si="15"/>
        <v>12895155</v>
      </c>
      <c r="AA20" s="68">
        <f t="shared" si="15"/>
        <v>36875169</v>
      </c>
      <c r="AB20" s="75">
        <f>SUM(AB14:AB19)</f>
        <v>758103243</v>
      </c>
      <c r="AC20" s="76">
        <f>SUM(AC14:AC19)</f>
        <v>800175171</v>
      </c>
      <c r="AD20" s="88"/>
      <c r="AE20" s="87"/>
      <c r="AF20" s="87"/>
      <c r="BZ20" s="46" t="s">
        <v>43</v>
      </c>
      <c r="CA20" s="89">
        <v>914818511</v>
      </c>
      <c r="CB20" s="89">
        <v>888791239</v>
      </c>
    </row>
    <row r="21" spans="1:80" x14ac:dyDescent="0.2">
      <c r="AD21" s="48"/>
      <c r="AE21" s="48"/>
      <c r="AF21" s="48"/>
    </row>
    <row r="22" spans="1:80" x14ac:dyDescent="0.2">
      <c r="AD22" s="48"/>
      <c r="AE22" s="48"/>
      <c r="AF22" s="48"/>
    </row>
    <row r="23" spans="1:80" x14ac:dyDescent="0.2">
      <c r="AD23" s="48"/>
      <c r="AE23" s="48"/>
      <c r="AF23" s="48"/>
    </row>
  </sheetData>
  <mergeCells count="80"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  <mergeCell ref="V6:W6"/>
    <mergeCell ref="V7:W7"/>
    <mergeCell ref="V8:W8"/>
    <mergeCell ref="V9:W9"/>
    <mergeCell ref="V10:W10"/>
    <mergeCell ref="Q5:Q6"/>
    <mergeCell ref="R5:S5"/>
    <mergeCell ref="H5:I5"/>
    <mergeCell ref="T17:U17"/>
    <mergeCell ref="T18:U18"/>
    <mergeCell ref="T9:U9"/>
    <mergeCell ref="T10:U10"/>
    <mergeCell ref="T11:U11"/>
    <mergeCell ref="T12:U12"/>
    <mergeCell ref="T13:U13"/>
    <mergeCell ref="K4:O4"/>
    <mergeCell ref="T5:W5"/>
    <mergeCell ref="T7:U7"/>
    <mergeCell ref="Q1:AC1"/>
    <mergeCell ref="J5:K5"/>
    <mergeCell ref="Q2:AC2"/>
    <mergeCell ref="A1:L1"/>
    <mergeCell ref="AB5:AC5"/>
    <mergeCell ref="B5:C5"/>
    <mergeCell ref="Z5:AA5"/>
    <mergeCell ref="X5:Y5"/>
    <mergeCell ref="L5:O5"/>
    <mergeCell ref="D5:E5"/>
    <mergeCell ref="F5:G5"/>
    <mergeCell ref="A5:A6"/>
    <mergeCell ref="AB4:AC4"/>
    <mergeCell ref="AD1:AH1"/>
    <mergeCell ref="AD2:AH2"/>
    <mergeCell ref="AG4:AH4"/>
    <mergeCell ref="AE5:AF5"/>
    <mergeCell ref="AG5:AH5"/>
    <mergeCell ref="AV4:AW4"/>
    <mergeCell ref="AM5:AM6"/>
    <mergeCell ref="AN5:AO5"/>
    <mergeCell ref="AP5:AQ5"/>
    <mergeCell ref="AR5:AS5"/>
    <mergeCell ref="AV5:AW5"/>
    <mergeCell ref="BH3:BJ3"/>
    <mergeCell ref="BK4:BL4"/>
    <mergeCell ref="AZ5:AZ6"/>
    <mergeCell ref="BA5:BB5"/>
    <mergeCell ref="BC5:BD5"/>
    <mergeCell ref="BE5:BF5"/>
    <mergeCell ref="BG5:BH5"/>
    <mergeCell ref="BI5:BJ5"/>
    <mergeCell ref="BK5:BL5"/>
    <mergeCell ref="BZ1:CB1"/>
    <mergeCell ref="BZ2:CB2"/>
    <mergeCell ref="BZ5:BZ6"/>
    <mergeCell ref="CA5:CB5"/>
    <mergeCell ref="BM2:BY2"/>
    <mergeCell ref="BX4:BY4"/>
    <mergeCell ref="BM5:BM6"/>
    <mergeCell ref="BN5:BO5"/>
    <mergeCell ref="BP5:BQ5"/>
    <mergeCell ref="BR5:BS5"/>
    <mergeCell ref="BT5:BU5"/>
    <mergeCell ref="BV5:BW5"/>
    <mergeCell ref="BX5:BY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önkormnyzati rendelethez.
</oddHeader>
    <oddFooter>&amp;C&amp;P.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2"/>
  <sheetViews>
    <sheetView view="pageLayout" topLeftCell="A46" zoomScaleNormal="100" workbookViewId="0">
      <selection activeCell="B3" sqref="B3"/>
    </sheetView>
  </sheetViews>
  <sheetFormatPr defaultRowHeight="12.75" x14ac:dyDescent="0.2"/>
  <cols>
    <col min="1" max="1" width="5.7109375" customWidth="1"/>
    <col min="2" max="2" width="35.5703125" customWidth="1"/>
    <col min="3" max="3" width="13.42578125" customWidth="1"/>
    <col min="4" max="4" width="12.5703125" customWidth="1"/>
    <col min="5" max="5" width="11.140625" customWidth="1"/>
    <col min="6" max="6" width="11.28515625" customWidth="1"/>
  </cols>
  <sheetData>
    <row r="1" spans="1:90" ht="15.75" x14ac:dyDescent="0.25">
      <c r="A1" s="386" t="s">
        <v>653</v>
      </c>
      <c r="B1" s="358"/>
      <c r="C1" s="358"/>
      <c r="D1" s="358"/>
      <c r="E1" s="358"/>
      <c r="F1" s="35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</row>
    <row r="2" spans="1:90" x14ac:dyDescent="0.2">
      <c r="A2" s="20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</row>
    <row r="3" spans="1:90" x14ac:dyDescent="0.2">
      <c r="B3" t="s">
        <v>531</v>
      </c>
      <c r="E3" s="350" t="s">
        <v>283</v>
      </c>
      <c r="F3" s="350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</row>
    <row r="4" spans="1:90" x14ac:dyDescent="0.2">
      <c r="A4" s="344" t="s">
        <v>49</v>
      </c>
      <c r="B4" s="344" t="s">
        <v>50</v>
      </c>
      <c r="C4" s="345" t="s">
        <v>1</v>
      </c>
      <c r="D4" s="346"/>
      <c r="E4" s="346"/>
      <c r="F4" s="347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</row>
    <row r="5" spans="1:90" ht="33.75" x14ac:dyDescent="0.2">
      <c r="A5" s="344"/>
      <c r="B5" s="344"/>
      <c r="C5" s="97" t="s">
        <v>51</v>
      </c>
      <c r="D5" s="97" t="s">
        <v>18</v>
      </c>
      <c r="E5" s="97" t="s">
        <v>120</v>
      </c>
      <c r="F5" s="100" t="s">
        <v>121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</row>
    <row r="6" spans="1:90" x14ac:dyDescent="0.2">
      <c r="A6" s="1" t="s">
        <v>52</v>
      </c>
      <c r="B6" s="2" t="s">
        <v>558</v>
      </c>
      <c r="C6" s="8">
        <v>295211706</v>
      </c>
      <c r="D6" s="8">
        <v>296431196</v>
      </c>
      <c r="E6" s="8">
        <v>174013146</v>
      </c>
      <c r="F6" s="208">
        <f>(E6/D6)</f>
        <v>0.58702710223521815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</row>
    <row r="7" spans="1:90" x14ac:dyDescent="0.2">
      <c r="A7" s="21" t="s">
        <v>55</v>
      </c>
      <c r="B7" s="6" t="s">
        <v>63</v>
      </c>
      <c r="C7" s="7">
        <f>SUM(C6:C6)</f>
        <v>295211706</v>
      </c>
      <c r="D7" s="7">
        <f>SUM(D6:D6)</f>
        <v>296431196</v>
      </c>
      <c r="E7" s="7">
        <f>SUM(E6:E6)</f>
        <v>174013146</v>
      </c>
      <c r="F7" s="209">
        <f t="shared" ref="F7:F24" si="0">(E7/D7)</f>
        <v>0.58702710223521815</v>
      </c>
      <c r="G7" s="2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</row>
    <row r="8" spans="1:90" x14ac:dyDescent="0.2">
      <c r="A8" s="1" t="s">
        <v>52</v>
      </c>
      <c r="B8" s="2" t="s">
        <v>64</v>
      </c>
      <c r="C8" s="8"/>
      <c r="D8" s="8"/>
      <c r="E8" s="8"/>
      <c r="F8" s="20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</row>
    <row r="9" spans="1:90" x14ac:dyDescent="0.2">
      <c r="A9" s="1" t="s">
        <v>53</v>
      </c>
      <c r="B9" s="134" t="s">
        <v>344</v>
      </c>
      <c r="C9" s="8">
        <v>40584992</v>
      </c>
      <c r="D9" s="8">
        <v>40752620</v>
      </c>
      <c r="E9" s="8">
        <v>21616145</v>
      </c>
      <c r="F9" s="208">
        <f t="shared" si="0"/>
        <v>0.53042344271362185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</row>
    <row r="10" spans="1:90" x14ac:dyDescent="0.2">
      <c r="A10" s="1" t="s">
        <v>54</v>
      </c>
      <c r="B10" s="2" t="s">
        <v>348</v>
      </c>
      <c r="C10" s="8">
        <v>0</v>
      </c>
      <c r="D10" s="8"/>
      <c r="E10" s="8"/>
      <c r="F10" s="20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</row>
    <row r="11" spans="1:90" x14ac:dyDescent="0.2">
      <c r="A11" s="1" t="s">
        <v>56</v>
      </c>
      <c r="B11" s="2" t="s">
        <v>65</v>
      </c>
      <c r="C11" s="8">
        <v>0</v>
      </c>
      <c r="D11" s="8"/>
      <c r="E11" s="8"/>
      <c r="F11" s="20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</row>
    <row r="12" spans="1:90" x14ac:dyDescent="0.2">
      <c r="A12" s="1">
        <v>5</v>
      </c>
      <c r="B12" s="2" t="s">
        <v>205</v>
      </c>
      <c r="C12" s="8">
        <v>0</v>
      </c>
      <c r="D12" s="8"/>
      <c r="E12" s="8"/>
      <c r="F12" s="20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</row>
    <row r="13" spans="1:90" x14ac:dyDescent="0.2">
      <c r="A13" s="1">
        <v>6</v>
      </c>
      <c r="B13" s="2" t="s">
        <v>66</v>
      </c>
      <c r="C13" s="8">
        <v>0</v>
      </c>
      <c r="D13" s="8"/>
      <c r="E13" s="8">
        <v>151068</v>
      </c>
      <c r="F13" s="208"/>
      <c r="G13" s="2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</row>
    <row r="14" spans="1:90" x14ac:dyDescent="0.2">
      <c r="A14" s="1">
        <v>7</v>
      </c>
      <c r="B14" s="2" t="s">
        <v>67</v>
      </c>
      <c r="C14" s="8">
        <v>0</v>
      </c>
      <c r="D14" s="8"/>
      <c r="E14" s="8">
        <v>703287</v>
      </c>
      <c r="F14" s="20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</row>
    <row r="15" spans="1:90" x14ac:dyDescent="0.2">
      <c r="A15" s="1">
        <v>8</v>
      </c>
      <c r="B15" s="133" t="s">
        <v>345</v>
      </c>
      <c r="C15" s="8">
        <v>0</v>
      </c>
      <c r="D15" s="8"/>
      <c r="E15" s="8">
        <v>532130</v>
      </c>
      <c r="F15" s="20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</row>
    <row r="16" spans="1:90" x14ac:dyDescent="0.2">
      <c r="A16" s="21" t="s">
        <v>60</v>
      </c>
      <c r="B16" s="6" t="s">
        <v>273</v>
      </c>
      <c r="C16" s="7">
        <f>SUM(C8:C15)</f>
        <v>40584992</v>
      </c>
      <c r="D16" s="7">
        <f>SUM(D8:D15)</f>
        <v>40752620</v>
      </c>
      <c r="E16" s="7">
        <f>SUM(E8:E15)</f>
        <v>23002630</v>
      </c>
      <c r="F16" s="209">
        <f t="shared" si="0"/>
        <v>0.5644454270670205</v>
      </c>
      <c r="G16" s="27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</row>
    <row r="17" spans="1:90" x14ac:dyDescent="0.2">
      <c r="A17" s="1" t="s">
        <v>52</v>
      </c>
      <c r="B17" s="2" t="s">
        <v>68</v>
      </c>
      <c r="C17" s="8">
        <v>29128000</v>
      </c>
      <c r="D17" s="8">
        <v>37977594</v>
      </c>
      <c r="E17" s="8">
        <v>14381735</v>
      </c>
      <c r="F17" s="208">
        <f t="shared" si="0"/>
        <v>0.37868999810783166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</row>
    <row r="18" spans="1:90" x14ac:dyDescent="0.2">
      <c r="A18" s="210" t="s">
        <v>53</v>
      </c>
      <c r="B18" s="2" t="s">
        <v>596</v>
      </c>
      <c r="C18" s="8">
        <v>6055000</v>
      </c>
      <c r="D18" s="8">
        <v>16355000</v>
      </c>
      <c r="E18" s="8">
        <v>2730403</v>
      </c>
      <c r="F18" s="208">
        <f>(E18/D18)</f>
        <v>0.16694607153775604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</row>
    <row r="19" spans="1:90" x14ac:dyDescent="0.2">
      <c r="A19" s="1" t="s">
        <v>54</v>
      </c>
      <c r="B19" s="2" t="s">
        <v>69</v>
      </c>
      <c r="C19" s="8">
        <v>85422450</v>
      </c>
      <c r="D19" s="8">
        <v>108826920</v>
      </c>
      <c r="E19" s="8">
        <v>42338254</v>
      </c>
      <c r="F19" s="208">
        <f t="shared" si="0"/>
        <v>0.38904210465572303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</row>
    <row r="20" spans="1:90" x14ac:dyDescent="0.2">
      <c r="A20" s="1" t="s">
        <v>56</v>
      </c>
      <c r="B20" s="2" t="s">
        <v>70</v>
      </c>
      <c r="C20" s="8">
        <v>38722704</v>
      </c>
      <c r="D20" s="8">
        <v>53175502</v>
      </c>
      <c r="E20" s="8">
        <v>17808184</v>
      </c>
      <c r="F20" s="208">
        <f t="shared" si="0"/>
        <v>0.33489451589944558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</row>
    <row r="21" spans="1:90" x14ac:dyDescent="0.2">
      <c r="A21" s="1" t="s">
        <v>57</v>
      </c>
      <c r="B21" s="2" t="s">
        <v>599</v>
      </c>
      <c r="C21" s="8">
        <v>10000</v>
      </c>
      <c r="D21" s="8">
        <v>10000</v>
      </c>
      <c r="E21" s="8"/>
      <c r="F21" s="208">
        <f t="shared" si="0"/>
        <v>0</v>
      </c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</row>
    <row r="22" spans="1:90" x14ac:dyDescent="0.2">
      <c r="A22" s="1" t="s">
        <v>58</v>
      </c>
      <c r="B22" s="2" t="s">
        <v>597</v>
      </c>
      <c r="C22" s="8">
        <v>4345000</v>
      </c>
      <c r="D22" s="8">
        <v>15569259</v>
      </c>
      <c r="E22" s="8">
        <v>3732793</v>
      </c>
      <c r="F22" s="208">
        <f t="shared" si="0"/>
        <v>0.23975405637480884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</row>
    <row r="23" spans="1:90" x14ac:dyDescent="0.2">
      <c r="A23" s="1" t="s">
        <v>59</v>
      </c>
      <c r="B23" s="2" t="s">
        <v>231</v>
      </c>
      <c r="C23" s="8">
        <v>5000000</v>
      </c>
      <c r="D23" s="8">
        <v>5000000</v>
      </c>
      <c r="E23" s="8">
        <v>1802913</v>
      </c>
      <c r="F23" s="208">
        <f t="shared" si="0"/>
        <v>0.36058259999999998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</row>
    <row r="24" spans="1:90" x14ac:dyDescent="0.2">
      <c r="A24" s="21" t="s">
        <v>61</v>
      </c>
      <c r="B24" s="6" t="s">
        <v>62</v>
      </c>
      <c r="C24" s="7">
        <f>SUM(C17:C23)</f>
        <v>168683154</v>
      </c>
      <c r="D24" s="7">
        <f>SUM(D17:D23)</f>
        <v>236914275</v>
      </c>
      <c r="E24" s="7">
        <f>SUM(E17:E23)</f>
        <v>82794282</v>
      </c>
      <c r="F24" s="209">
        <f t="shared" si="0"/>
        <v>0.34946936819235563</v>
      </c>
      <c r="G24" s="27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</row>
    <row r="25" spans="1:90" x14ac:dyDescent="0.2">
      <c r="A25" s="21" t="s">
        <v>71</v>
      </c>
      <c r="B25" s="6" t="s">
        <v>72</v>
      </c>
      <c r="C25" s="8"/>
      <c r="D25" s="7"/>
      <c r="E25" s="7"/>
      <c r="F25" s="209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</row>
    <row r="26" spans="1:90" ht="27" customHeight="1" x14ac:dyDescent="0.2">
      <c r="A26" s="1" t="s">
        <v>52</v>
      </c>
      <c r="B26" s="11" t="s">
        <v>76</v>
      </c>
      <c r="C26" s="8">
        <v>50093991</v>
      </c>
      <c r="D26" s="8">
        <v>66540117</v>
      </c>
      <c r="E26" s="8">
        <v>21248291</v>
      </c>
      <c r="F26" s="31">
        <f>(E26/D26)</f>
        <v>0.31933053258683031</v>
      </c>
      <c r="G26" s="48"/>
      <c r="H26" s="48"/>
      <c r="I26" s="48"/>
      <c r="J26" s="48"/>
      <c r="K26" s="48"/>
      <c r="L26" s="48"/>
      <c r="M26" s="48"/>
      <c r="N26" s="48" t="s">
        <v>531</v>
      </c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</row>
    <row r="27" spans="1:90" ht="19.5" customHeight="1" x14ac:dyDescent="0.2">
      <c r="A27" s="210" t="s">
        <v>53</v>
      </c>
      <c r="B27" s="11" t="s">
        <v>598</v>
      </c>
      <c r="C27" s="8"/>
      <c r="D27" s="8">
        <v>2029094</v>
      </c>
      <c r="E27" s="8">
        <v>2029094</v>
      </c>
      <c r="F27" s="31">
        <f>(E27/D27)</f>
        <v>1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</row>
    <row r="28" spans="1:90" ht="25.5" x14ac:dyDescent="0.2">
      <c r="A28" s="1" t="s">
        <v>54</v>
      </c>
      <c r="B28" s="11" t="s">
        <v>77</v>
      </c>
      <c r="C28" s="8"/>
      <c r="D28" s="8"/>
      <c r="E28" s="8"/>
      <c r="F28" s="31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</row>
    <row r="29" spans="1:90" ht="25.5" x14ac:dyDescent="0.2">
      <c r="A29" s="1" t="s">
        <v>56</v>
      </c>
      <c r="B29" s="11" t="s">
        <v>78</v>
      </c>
      <c r="C29" s="8"/>
      <c r="D29" s="8"/>
      <c r="E29" s="8"/>
      <c r="F29" s="2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</row>
    <row r="30" spans="1:90" ht="25.5" x14ac:dyDescent="0.2">
      <c r="A30" s="1" t="s">
        <v>57</v>
      </c>
      <c r="B30" s="11" t="s">
        <v>79</v>
      </c>
      <c r="C30" s="8">
        <v>27690000</v>
      </c>
      <c r="D30" s="8">
        <v>27690000</v>
      </c>
      <c r="E30" s="8">
        <v>8076102</v>
      </c>
      <c r="F30" s="31">
        <f>(E30/D30)</f>
        <v>0.29166132177681475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</row>
    <row r="31" spans="1:90" x14ac:dyDescent="0.2">
      <c r="A31" s="21" t="s">
        <v>73</v>
      </c>
      <c r="B31" s="19" t="s">
        <v>274</v>
      </c>
      <c r="C31" s="7">
        <f>SUM(C26:C30)</f>
        <v>77783991</v>
      </c>
      <c r="D31" s="7">
        <f>SUM(D26:D30)</f>
        <v>96259211</v>
      </c>
      <c r="E31" s="7">
        <f>SUM(E26:E30)</f>
        <v>31353487</v>
      </c>
      <c r="F31" s="32">
        <f>(E31/D31)</f>
        <v>0.32571934336756614</v>
      </c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</row>
    <row r="32" spans="1:90" ht="25.5" x14ac:dyDescent="0.2">
      <c r="A32" s="1" t="s">
        <v>52</v>
      </c>
      <c r="B32" s="11" t="s">
        <v>88</v>
      </c>
      <c r="C32" s="8"/>
      <c r="D32" s="8"/>
      <c r="E32" s="8"/>
      <c r="F32" s="2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</row>
    <row r="33" spans="1:90" ht="25.5" x14ac:dyDescent="0.2">
      <c r="A33" s="1" t="s">
        <v>53</v>
      </c>
      <c r="B33" s="11" t="s">
        <v>89</v>
      </c>
      <c r="C33" s="8"/>
      <c r="D33" s="8"/>
      <c r="E33" s="8"/>
      <c r="F33" s="2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</row>
    <row r="34" spans="1:90" ht="25.5" x14ac:dyDescent="0.2">
      <c r="A34" s="1" t="s">
        <v>54</v>
      </c>
      <c r="B34" s="11" t="s">
        <v>90</v>
      </c>
      <c r="C34" s="8"/>
      <c r="D34" s="8"/>
      <c r="E34" s="8"/>
      <c r="F34" s="2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</row>
    <row r="35" spans="1:90" ht="25.5" x14ac:dyDescent="0.2">
      <c r="A35" s="1" t="s">
        <v>56</v>
      </c>
      <c r="B35" s="11" t="s">
        <v>91</v>
      </c>
      <c r="C35" s="8"/>
      <c r="D35" s="8"/>
      <c r="E35" s="8"/>
      <c r="F35" s="2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</row>
    <row r="36" spans="1:90" x14ac:dyDescent="0.2">
      <c r="A36" s="1" t="s">
        <v>57</v>
      </c>
      <c r="B36" s="11" t="s">
        <v>92</v>
      </c>
      <c r="C36" s="8"/>
      <c r="D36" s="8"/>
      <c r="E36" s="8"/>
      <c r="F36" s="32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</row>
    <row r="37" spans="1:90" x14ac:dyDescent="0.2">
      <c r="A37" s="21" t="s">
        <v>74</v>
      </c>
      <c r="B37" s="6" t="s">
        <v>75</v>
      </c>
      <c r="C37" s="8"/>
      <c r="D37" s="7"/>
      <c r="E37" s="7"/>
      <c r="F37" s="32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</row>
    <row r="38" spans="1:90" x14ac:dyDescent="0.2">
      <c r="A38" s="21" t="s">
        <v>80</v>
      </c>
      <c r="B38" s="6" t="s">
        <v>84</v>
      </c>
      <c r="C38" s="8"/>
      <c r="D38" s="8"/>
      <c r="E38" s="8"/>
      <c r="F38" s="2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</row>
    <row r="39" spans="1:90" x14ac:dyDescent="0.2">
      <c r="A39" s="21" t="s">
        <v>81</v>
      </c>
      <c r="B39" s="6" t="s">
        <v>85</v>
      </c>
      <c r="C39" s="8"/>
      <c r="D39" s="8"/>
      <c r="E39" s="8"/>
      <c r="F39" s="2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</row>
    <row r="40" spans="1:90" x14ac:dyDescent="0.2">
      <c r="A40" s="21" t="s">
        <v>82</v>
      </c>
      <c r="B40" s="6" t="s">
        <v>86</v>
      </c>
      <c r="C40" s="8"/>
      <c r="D40" s="8"/>
      <c r="E40" s="8"/>
      <c r="F40" s="2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</row>
    <row r="41" spans="1:90" x14ac:dyDescent="0.2">
      <c r="A41" s="21" t="s">
        <v>83</v>
      </c>
      <c r="B41" s="6" t="s">
        <v>87</v>
      </c>
      <c r="C41" s="8"/>
      <c r="D41" s="8"/>
      <c r="E41" s="8"/>
      <c r="F41" s="2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</row>
    <row r="42" spans="1:90" x14ac:dyDescent="0.2">
      <c r="A42" s="22" t="s">
        <v>52</v>
      </c>
      <c r="B42" s="23" t="s">
        <v>93</v>
      </c>
      <c r="C42" s="8">
        <v>11010000</v>
      </c>
      <c r="D42" s="8">
        <v>152706664</v>
      </c>
      <c r="E42" s="8">
        <v>47099416</v>
      </c>
      <c r="F42" s="32">
        <f>(E42/D42)</f>
        <v>0.30843065237807826</v>
      </c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</row>
    <row r="43" spans="1:90" x14ac:dyDescent="0.2">
      <c r="A43" s="22" t="s">
        <v>53</v>
      </c>
      <c r="B43" s="23" t="s">
        <v>275</v>
      </c>
      <c r="C43" s="8"/>
      <c r="D43" s="8"/>
      <c r="E43" s="8"/>
      <c r="F43" s="32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</row>
    <row r="44" spans="1:90" x14ac:dyDescent="0.2">
      <c r="A44" s="22" t="s">
        <v>54</v>
      </c>
      <c r="B44" s="23" t="s">
        <v>94</v>
      </c>
      <c r="C44" s="8"/>
      <c r="D44" s="8"/>
      <c r="E44" s="8"/>
      <c r="F44" s="32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</row>
    <row r="45" spans="1:90" x14ac:dyDescent="0.2">
      <c r="A45" s="22" t="s">
        <v>56</v>
      </c>
      <c r="B45" s="23" t="s">
        <v>95</v>
      </c>
      <c r="C45" s="8">
        <v>2970731</v>
      </c>
      <c r="D45" s="8">
        <v>41228802</v>
      </c>
      <c r="E45" s="8">
        <v>10514379</v>
      </c>
      <c r="F45" s="32">
        <f t="shared" ref="F45:F64" si="1">(E45/D45)</f>
        <v>0.2550250914397173</v>
      </c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</row>
    <row r="46" spans="1:90" x14ac:dyDescent="0.2">
      <c r="A46" s="21" t="s">
        <v>96</v>
      </c>
      <c r="B46" s="6" t="s">
        <v>97</v>
      </c>
      <c r="C46" s="7">
        <f>SUM(C42+C45)</f>
        <v>13980731</v>
      </c>
      <c r="D46" s="7">
        <f>SUM(D42:D45)</f>
        <v>193935466</v>
      </c>
      <c r="E46" s="7">
        <f>SUM(E42:E45)</f>
        <v>57613795</v>
      </c>
      <c r="F46" s="32">
        <f t="shared" si="1"/>
        <v>0.29707714730218554</v>
      </c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</row>
    <row r="47" spans="1:90" x14ac:dyDescent="0.2">
      <c r="A47" s="22" t="s">
        <v>52</v>
      </c>
      <c r="B47" s="23" t="s">
        <v>100</v>
      </c>
      <c r="C47" s="8">
        <v>7258790</v>
      </c>
      <c r="D47" s="8">
        <v>20690778</v>
      </c>
      <c r="E47" s="8">
        <v>14122449</v>
      </c>
      <c r="F47" s="32">
        <f t="shared" si="1"/>
        <v>0.68254799312041337</v>
      </c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</row>
    <row r="48" spans="1:90" x14ac:dyDescent="0.2">
      <c r="A48" s="22" t="s">
        <v>53</v>
      </c>
      <c r="B48" s="23" t="s">
        <v>101</v>
      </c>
      <c r="C48" s="8"/>
      <c r="D48" s="8"/>
      <c r="E48" s="8"/>
      <c r="F48" s="32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</row>
    <row r="49" spans="1:90" x14ac:dyDescent="0.2">
      <c r="A49" s="22" t="s">
        <v>54</v>
      </c>
      <c r="B49" s="23" t="s">
        <v>102</v>
      </c>
      <c r="C49" s="8"/>
      <c r="D49" s="8"/>
      <c r="E49" s="8"/>
      <c r="F49" s="32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</row>
    <row r="50" spans="1:90" x14ac:dyDescent="0.2">
      <c r="A50" s="22" t="s">
        <v>56</v>
      </c>
      <c r="B50" s="23" t="s">
        <v>103</v>
      </c>
      <c r="C50" s="8"/>
      <c r="D50" s="8"/>
      <c r="E50" s="8"/>
      <c r="F50" s="32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</row>
    <row r="51" spans="1:90" x14ac:dyDescent="0.2">
      <c r="A51" s="22" t="s">
        <v>57</v>
      </c>
      <c r="B51" s="23" t="s">
        <v>104</v>
      </c>
      <c r="C51" s="8"/>
      <c r="D51" s="8" t="s">
        <v>567</v>
      </c>
      <c r="E51" s="8"/>
      <c r="F51" s="32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</row>
    <row r="52" spans="1:90" x14ac:dyDescent="0.2">
      <c r="A52" s="22" t="s">
        <v>58</v>
      </c>
      <c r="B52" s="23" t="s">
        <v>105</v>
      </c>
      <c r="C52" s="8"/>
      <c r="D52" s="8"/>
      <c r="E52" s="8"/>
      <c r="F52" s="32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</row>
    <row r="53" spans="1:90" ht="25.5" x14ac:dyDescent="0.2">
      <c r="A53" s="22" t="s">
        <v>59</v>
      </c>
      <c r="B53" s="17" t="s">
        <v>106</v>
      </c>
      <c r="C53" s="8"/>
      <c r="D53" s="8"/>
      <c r="E53" s="8"/>
      <c r="F53" s="32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</row>
    <row r="54" spans="1:90" x14ac:dyDescent="0.2">
      <c r="A54" s="22" t="s">
        <v>98</v>
      </c>
      <c r="B54" s="23" t="s">
        <v>108</v>
      </c>
      <c r="C54" s="8">
        <v>1809190</v>
      </c>
      <c r="D54" s="8">
        <v>4051827</v>
      </c>
      <c r="E54" s="8">
        <v>3455613</v>
      </c>
      <c r="F54" s="32">
        <f t="shared" si="1"/>
        <v>0.85285304629245029</v>
      </c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</row>
    <row r="55" spans="1:90" x14ac:dyDescent="0.2">
      <c r="A55" s="22">
        <v>9</v>
      </c>
      <c r="B55" s="23" t="s">
        <v>341</v>
      </c>
      <c r="C55" s="8"/>
      <c r="D55" s="8"/>
      <c r="E55" s="8"/>
      <c r="F55" s="32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</row>
    <row r="56" spans="1:90" x14ac:dyDescent="0.2">
      <c r="A56" s="22">
        <v>10</v>
      </c>
      <c r="B56" s="23" t="s">
        <v>107</v>
      </c>
      <c r="C56" s="8"/>
      <c r="D56" s="8"/>
      <c r="E56" s="8"/>
      <c r="F56" s="32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</row>
    <row r="57" spans="1:90" ht="25.5" x14ac:dyDescent="0.2">
      <c r="A57" s="24" t="s">
        <v>109</v>
      </c>
      <c r="B57" s="18" t="s">
        <v>110</v>
      </c>
      <c r="C57" s="7">
        <f>SUM(C47:C56)</f>
        <v>9067980</v>
      </c>
      <c r="D57" s="7">
        <f>SUM(D47:D56)</f>
        <v>24742605</v>
      </c>
      <c r="E57" s="7">
        <f>SUM(E47:E56)</f>
        <v>17578062</v>
      </c>
      <c r="F57" s="32">
        <f t="shared" si="1"/>
        <v>0.71043699723614384</v>
      </c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</row>
    <row r="58" spans="1:90" x14ac:dyDescent="0.2">
      <c r="A58" s="22" t="s">
        <v>52</v>
      </c>
      <c r="B58" s="23" t="s">
        <v>111</v>
      </c>
      <c r="C58" s="8">
        <v>1000000</v>
      </c>
      <c r="D58" s="8">
        <v>1000000</v>
      </c>
      <c r="E58" s="8"/>
      <c r="F58" s="32">
        <f t="shared" si="1"/>
        <v>0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</row>
    <row r="59" spans="1:90" x14ac:dyDescent="0.2">
      <c r="A59" s="22" t="s">
        <v>53</v>
      </c>
      <c r="B59" s="133" t="s">
        <v>582</v>
      </c>
      <c r="C59" s="8"/>
      <c r="D59" s="8"/>
      <c r="E59" s="8"/>
      <c r="F59" s="32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</row>
    <row r="60" spans="1:90" x14ac:dyDescent="0.2">
      <c r="A60" s="22" t="s">
        <v>54</v>
      </c>
      <c r="B60" s="133" t="s">
        <v>529</v>
      </c>
      <c r="C60" s="8">
        <v>5000000</v>
      </c>
      <c r="D60" s="8">
        <v>5000000</v>
      </c>
      <c r="E60" s="8"/>
      <c r="F60" s="32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</row>
    <row r="61" spans="1:90" x14ac:dyDescent="0.2">
      <c r="A61" s="22" t="s">
        <v>56</v>
      </c>
      <c r="B61" s="133" t="s">
        <v>528</v>
      </c>
      <c r="C61" s="8">
        <v>5000000</v>
      </c>
      <c r="D61" s="8">
        <v>5000000</v>
      </c>
      <c r="E61" s="8"/>
      <c r="F61" s="32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</row>
    <row r="62" spans="1:90" x14ac:dyDescent="0.2">
      <c r="A62" s="22" t="s">
        <v>57</v>
      </c>
      <c r="B62" s="133" t="s">
        <v>530</v>
      </c>
      <c r="C62" s="8"/>
      <c r="D62" s="8">
        <v>14783138</v>
      </c>
      <c r="E62" s="8">
        <v>14783138</v>
      </c>
      <c r="F62" s="32">
        <v>1</v>
      </c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</row>
    <row r="63" spans="1:90" ht="25.5" x14ac:dyDescent="0.2">
      <c r="A63" s="21" t="s">
        <v>113</v>
      </c>
      <c r="B63" s="18" t="s">
        <v>112</v>
      </c>
      <c r="C63" s="7">
        <f>SUM(C58:C62)</f>
        <v>11000000</v>
      </c>
      <c r="D63" s="7">
        <f>SUM(D58:D62)</f>
        <v>25783138</v>
      </c>
      <c r="E63" s="7">
        <f>SUM(E58:E62)</f>
        <v>14783138</v>
      </c>
      <c r="F63" s="32">
        <f t="shared" si="1"/>
        <v>0.57336457649181416</v>
      </c>
      <c r="G63" s="48"/>
      <c r="H63" s="48"/>
      <c r="I63" s="48"/>
      <c r="J63" s="48" t="s">
        <v>531</v>
      </c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</row>
    <row r="64" spans="1:90" x14ac:dyDescent="0.2">
      <c r="A64" s="6"/>
      <c r="B64" s="6" t="s">
        <v>114</v>
      </c>
      <c r="C64" s="7">
        <f>C7+C16+C24+C31+C46+C63+C57</f>
        <v>616312554</v>
      </c>
      <c r="D64" s="7">
        <f>D63+D57+D46+D31+D24+D16+D7+D37+D25</f>
        <v>914818511</v>
      </c>
      <c r="E64" s="7">
        <f>E63+E57+E46+E31+E24+E16+E7+E37+E25</f>
        <v>401138540</v>
      </c>
      <c r="F64" s="32">
        <f t="shared" si="1"/>
        <v>0.43848974979912708</v>
      </c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</row>
    <row r="65" spans="1:90" x14ac:dyDescent="0.2">
      <c r="C65" s="3"/>
      <c r="D65" s="3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</row>
    <row r="66" spans="1:90" x14ac:dyDescent="0.2">
      <c r="A66" s="48"/>
      <c r="B66" s="48"/>
      <c r="C66" s="28"/>
      <c r="D66" s="2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</row>
    <row r="67" spans="1:90" x14ac:dyDescent="0.2">
      <c r="A67" s="48"/>
      <c r="B67" s="48"/>
      <c r="C67" s="28"/>
      <c r="D67" s="2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</row>
    <row r="68" spans="1:90" x14ac:dyDescent="0.2">
      <c r="A68" s="48"/>
      <c r="B68" s="48"/>
      <c r="C68" s="28"/>
      <c r="D68" s="2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</row>
    <row r="69" spans="1:90" x14ac:dyDescent="0.2">
      <c r="A69" s="48"/>
      <c r="B69" s="48"/>
      <c r="C69" s="28"/>
      <c r="D69" s="2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</row>
    <row r="70" spans="1:90" x14ac:dyDescent="0.2">
      <c r="A70" s="48"/>
      <c r="B70" s="48"/>
      <c r="C70" s="28"/>
      <c r="D70" s="2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</row>
    <row r="71" spans="1:90" x14ac:dyDescent="0.2">
      <c r="A71" s="48"/>
      <c r="B71" s="48"/>
      <c r="C71" s="28"/>
      <c r="D71" s="2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</row>
    <row r="72" spans="1:90" x14ac:dyDescent="0.2">
      <c r="A72" s="48"/>
      <c r="B72" s="48"/>
      <c r="C72" s="28"/>
      <c r="D72" s="2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</row>
    <row r="73" spans="1:90" x14ac:dyDescent="0.2">
      <c r="A73" s="48"/>
      <c r="B73" s="48"/>
      <c r="C73" s="28"/>
      <c r="D73" s="2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</row>
    <row r="74" spans="1:90" x14ac:dyDescent="0.2">
      <c r="A74" s="48"/>
      <c r="B74" s="48"/>
      <c r="C74" s="28"/>
      <c r="D74" s="2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</row>
    <row r="75" spans="1:90" x14ac:dyDescent="0.2">
      <c r="A75" s="48"/>
      <c r="B75" s="48"/>
      <c r="C75" s="28"/>
      <c r="D75" s="2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</row>
    <row r="76" spans="1:90" x14ac:dyDescent="0.2">
      <c r="A76" s="48"/>
      <c r="B76" s="48"/>
      <c r="C76" s="28"/>
      <c r="D76" s="2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</row>
    <row r="77" spans="1:90" x14ac:dyDescent="0.2">
      <c r="A77" s="48"/>
      <c r="B77" s="48"/>
      <c r="C77" s="28"/>
      <c r="D77" s="2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</row>
    <row r="78" spans="1:90" x14ac:dyDescent="0.2">
      <c r="A78" s="48"/>
      <c r="B78" s="48"/>
      <c r="C78" s="28"/>
      <c r="D78" s="2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</row>
    <row r="79" spans="1:90" x14ac:dyDescent="0.2">
      <c r="A79" s="48"/>
      <c r="B79" s="48"/>
      <c r="C79" s="28"/>
      <c r="D79" s="2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</row>
    <row r="80" spans="1:90" x14ac:dyDescent="0.2">
      <c r="A80" s="48"/>
      <c r="B80" s="48"/>
      <c r="C80" s="28"/>
      <c r="D80" s="2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</row>
    <row r="81" spans="1:90" x14ac:dyDescent="0.2">
      <c r="A81" s="48"/>
      <c r="B81" s="48"/>
      <c r="C81" s="28"/>
      <c r="D81" s="2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</row>
    <row r="82" spans="1:90" x14ac:dyDescent="0.2">
      <c r="A82" s="48"/>
      <c r="B82" s="48"/>
      <c r="C82" s="28"/>
      <c r="D82" s="2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</row>
    <row r="83" spans="1:90" x14ac:dyDescent="0.2">
      <c r="A83" s="48"/>
      <c r="B83" s="48"/>
      <c r="C83" s="28"/>
      <c r="D83" s="2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</row>
    <row r="84" spans="1:90" x14ac:dyDescent="0.2">
      <c r="A84" s="48"/>
      <c r="B84" s="48"/>
      <c r="C84" s="28"/>
      <c r="D84" s="2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</row>
    <row r="85" spans="1:90" x14ac:dyDescent="0.2">
      <c r="A85" s="48"/>
      <c r="B85" s="48"/>
      <c r="C85" s="28"/>
      <c r="D85" s="2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</row>
    <row r="86" spans="1:90" x14ac:dyDescent="0.2">
      <c r="A86" s="48"/>
      <c r="B86" s="48"/>
      <c r="C86" s="28"/>
      <c r="D86" s="2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</row>
    <row r="87" spans="1:90" x14ac:dyDescent="0.2">
      <c r="A87" s="48"/>
      <c r="B87" s="48"/>
      <c r="C87" s="28"/>
      <c r="D87" s="2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</row>
    <row r="88" spans="1:90" x14ac:dyDescent="0.2">
      <c r="A88" s="48"/>
      <c r="B88" s="48"/>
      <c r="C88" s="28"/>
      <c r="D88" s="2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</row>
    <row r="89" spans="1:90" x14ac:dyDescent="0.2">
      <c r="A89" s="48"/>
      <c r="B89" s="48"/>
      <c r="C89" s="28"/>
      <c r="D89" s="2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</row>
    <row r="90" spans="1:90" x14ac:dyDescent="0.2">
      <c r="A90" s="48"/>
      <c r="B90" s="48"/>
      <c r="C90" s="28"/>
      <c r="D90" s="2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</row>
    <row r="91" spans="1:90" x14ac:dyDescent="0.2">
      <c r="A91" s="48"/>
      <c r="B91" s="48"/>
      <c r="C91" s="28"/>
      <c r="D91" s="2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</row>
    <row r="92" spans="1:90" x14ac:dyDescent="0.2">
      <c r="A92" s="48"/>
      <c r="B92" s="48"/>
      <c r="C92" s="28"/>
      <c r="D92" s="2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</row>
    <row r="93" spans="1:90" x14ac:dyDescent="0.2">
      <c r="A93" s="48"/>
      <c r="B93" s="48"/>
      <c r="C93" s="28"/>
      <c r="D93" s="2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</row>
    <row r="94" spans="1:90" x14ac:dyDescent="0.2">
      <c r="A94" s="48"/>
      <c r="B94" s="48"/>
      <c r="C94" s="28"/>
      <c r="D94" s="2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</row>
    <row r="95" spans="1:90" x14ac:dyDescent="0.2">
      <c r="A95" s="48"/>
      <c r="B95" s="48"/>
      <c r="C95" s="28"/>
      <c r="D95" s="2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</row>
    <row r="96" spans="1:90" x14ac:dyDescent="0.2">
      <c r="A96" s="48"/>
      <c r="B96" s="48"/>
      <c r="C96" s="28"/>
      <c r="D96" s="2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</row>
    <row r="97" spans="1:90" x14ac:dyDescent="0.2">
      <c r="A97" s="48"/>
      <c r="B97" s="48"/>
      <c r="C97" s="28"/>
      <c r="D97" s="2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</row>
    <row r="98" spans="1:90" x14ac:dyDescent="0.2">
      <c r="A98" s="48"/>
      <c r="B98" s="48"/>
      <c r="C98" s="28"/>
      <c r="D98" s="2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</row>
    <row r="99" spans="1:90" x14ac:dyDescent="0.2">
      <c r="A99" s="48"/>
      <c r="B99" s="48"/>
      <c r="C99" s="28"/>
      <c r="D99" s="2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</row>
    <row r="100" spans="1:90" x14ac:dyDescent="0.2">
      <c r="A100" s="48"/>
      <c r="B100" s="48"/>
      <c r="C100" s="28"/>
      <c r="D100" s="2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</row>
    <row r="101" spans="1:90" x14ac:dyDescent="0.2">
      <c r="A101" s="48"/>
      <c r="B101" s="48"/>
      <c r="C101" s="28"/>
      <c r="D101" s="2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</row>
    <row r="102" spans="1:90" x14ac:dyDescent="0.2">
      <c r="A102" s="48"/>
      <c r="B102" s="48"/>
      <c r="C102" s="28"/>
      <c r="D102" s="2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</row>
    <row r="103" spans="1:90" x14ac:dyDescent="0.2">
      <c r="A103" s="48"/>
      <c r="B103" s="48"/>
      <c r="C103" s="28"/>
      <c r="D103" s="2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</row>
    <row r="104" spans="1:90" x14ac:dyDescent="0.2">
      <c r="A104" s="48"/>
      <c r="B104" s="48"/>
      <c r="C104" s="28"/>
      <c r="D104" s="2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</row>
    <row r="105" spans="1:90" x14ac:dyDescent="0.2">
      <c r="A105" s="48"/>
      <c r="B105" s="48"/>
      <c r="C105" s="28"/>
      <c r="D105" s="2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</row>
    <row r="106" spans="1:90" x14ac:dyDescent="0.2">
      <c r="A106" s="48"/>
      <c r="B106" s="48"/>
      <c r="C106" s="28"/>
      <c r="D106" s="2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</row>
    <row r="107" spans="1:90" x14ac:dyDescent="0.2">
      <c r="A107" s="48"/>
      <c r="B107" s="48"/>
      <c r="C107" s="28"/>
      <c r="D107" s="2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</row>
    <row r="108" spans="1:90" x14ac:dyDescent="0.2">
      <c r="A108" s="48"/>
      <c r="B108" s="48"/>
      <c r="C108" s="28"/>
      <c r="D108" s="2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</row>
    <row r="109" spans="1:90" x14ac:dyDescent="0.2">
      <c r="A109" s="48"/>
      <c r="B109" s="48"/>
      <c r="C109" s="28"/>
      <c r="D109" s="2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</row>
    <row r="110" spans="1:90" x14ac:dyDescent="0.2">
      <c r="A110" s="48"/>
      <c r="B110" s="48"/>
      <c r="C110" s="28"/>
      <c r="D110" s="2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</row>
    <row r="111" spans="1:90" x14ac:dyDescent="0.2">
      <c r="A111" s="48"/>
      <c r="B111" s="48"/>
      <c r="C111" s="28"/>
      <c r="D111" s="2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</row>
    <row r="112" spans="1:90" x14ac:dyDescent="0.2">
      <c r="A112" s="48"/>
      <c r="B112" s="48"/>
      <c r="C112" s="28"/>
      <c r="D112" s="2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</row>
    <row r="113" spans="1:90" x14ac:dyDescent="0.2">
      <c r="A113" s="48"/>
      <c r="B113" s="48"/>
      <c r="C113" s="28"/>
      <c r="D113" s="2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</row>
    <row r="114" spans="1:90" x14ac:dyDescent="0.2">
      <c r="A114" s="48"/>
      <c r="B114" s="48"/>
      <c r="C114" s="28"/>
      <c r="D114" s="2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</row>
    <row r="115" spans="1:90" x14ac:dyDescent="0.2">
      <c r="A115" s="48"/>
      <c r="B115" s="48"/>
      <c r="C115" s="28"/>
      <c r="D115" s="2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</row>
    <row r="116" spans="1:90" x14ac:dyDescent="0.2">
      <c r="A116" s="48"/>
      <c r="B116" s="48"/>
      <c r="C116" s="28"/>
      <c r="D116" s="2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</row>
    <row r="117" spans="1:90" x14ac:dyDescent="0.2">
      <c r="A117" s="48"/>
      <c r="B117" s="48"/>
      <c r="C117" s="28"/>
      <c r="D117" s="2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</row>
    <row r="118" spans="1:90" x14ac:dyDescent="0.2">
      <c r="A118" s="48"/>
      <c r="B118" s="48"/>
      <c r="C118" s="28"/>
      <c r="D118" s="2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</row>
    <row r="119" spans="1:90" x14ac:dyDescent="0.2">
      <c r="A119" s="48"/>
      <c r="B119" s="48"/>
      <c r="C119" s="28"/>
      <c r="D119" s="2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</row>
    <row r="120" spans="1:90" x14ac:dyDescent="0.2">
      <c r="A120" s="48"/>
      <c r="B120" s="48"/>
      <c r="C120" s="28"/>
      <c r="D120" s="2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</row>
    <row r="121" spans="1:90" x14ac:dyDescent="0.2">
      <c r="A121" s="48"/>
      <c r="B121" s="48"/>
      <c r="C121" s="28"/>
      <c r="D121" s="2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</row>
    <row r="122" spans="1:90" x14ac:dyDescent="0.2">
      <c r="A122" s="48"/>
      <c r="B122" s="48"/>
      <c r="C122" s="28"/>
      <c r="D122" s="2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</row>
    <row r="123" spans="1:90" x14ac:dyDescent="0.2">
      <c r="A123" s="48"/>
      <c r="B123" s="48"/>
      <c r="C123" s="28"/>
      <c r="D123" s="2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</row>
    <row r="124" spans="1:90" x14ac:dyDescent="0.2">
      <c r="A124" s="48"/>
      <c r="B124" s="48"/>
      <c r="C124" s="28"/>
      <c r="D124" s="2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</row>
    <row r="125" spans="1:90" x14ac:dyDescent="0.2">
      <c r="A125" s="48"/>
      <c r="B125" s="48"/>
      <c r="C125" s="28"/>
      <c r="D125" s="2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</row>
    <row r="126" spans="1:90" x14ac:dyDescent="0.2">
      <c r="A126" s="48"/>
      <c r="B126" s="48"/>
      <c r="C126" s="28"/>
      <c r="D126" s="2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</row>
    <row r="127" spans="1:90" x14ac:dyDescent="0.2">
      <c r="A127" s="48"/>
      <c r="B127" s="48"/>
      <c r="C127" s="28"/>
      <c r="D127" s="2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</row>
    <row r="128" spans="1:90" x14ac:dyDescent="0.2">
      <c r="A128" s="48"/>
      <c r="B128" s="48"/>
      <c r="C128" s="28"/>
      <c r="D128" s="2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</row>
    <row r="129" spans="1:90" x14ac:dyDescent="0.2">
      <c r="A129" s="48"/>
      <c r="B129" s="48"/>
      <c r="C129" s="28"/>
      <c r="D129" s="2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</row>
    <row r="130" spans="1:90" x14ac:dyDescent="0.2">
      <c r="A130" s="48"/>
      <c r="B130" s="48"/>
      <c r="C130" s="28"/>
      <c r="D130" s="2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</row>
    <row r="131" spans="1:90" x14ac:dyDescent="0.2">
      <c r="A131" s="48"/>
      <c r="B131" s="48"/>
      <c r="C131" s="28"/>
      <c r="D131" s="2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</row>
    <row r="132" spans="1:90" x14ac:dyDescent="0.2">
      <c r="A132" s="48"/>
      <c r="B132" s="48"/>
      <c r="C132" s="28"/>
      <c r="D132" s="2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</row>
  </sheetData>
  <mergeCells count="5">
    <mergeCell ref="A1:F1"/>
    <mergeCell ref="A4:A5"/>
    <mergeCell ref="B4:B5"/>
    <mergeCell ref="C4:F4"/>
    <mergeCell ref="E3:F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aönkormányzati rendelethez</oddHeader>
    <oddFooter>&amp;C&amp;P</oddFooter>
  </headerFooter>
  <rowBreaks count="1" manualBreakCount="1">
    <brk id="3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3"/>
  <sheetViews>
    <sheetView topLeftCell="BR1" workbookViewId="0">
      <selection activeCell="DP16" sqref="DP16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0.7109375" customWidth="1"/>
    <col min="5" max="6" width="9.7109375" customWidth="1"/>
    <col min="7" max="7" width="9" customWidth="1"/>
    <col min="8" max="8" width="9.28515625" customWidth="1"/>
    <col min="9" max="9" width="11.28515625" customWidth="1"/>
    <col min="10" max="10" width="10.570312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2.85546875" customWidth="1"/>
    <col min="19" max="20" width="9.42578125" customWidth="1"/>
    <col min="21" max="21" width="8.28515625" customWidth="1"/>
    <col min="22" max="22" width="8.85546875" customWidth="1"/>
    <col min="23" max="23" width="8.28515625" customWidth="1"/>
    <col min="24" max="24" width="6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10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7.5703125" customWidth="1"/>
    <col min="39" max="40" width="10" customWidth="1"/>
    <col min="41" max="41" width="6" customWidth="1"/>
    <col min="42" max="42" width="13.140625" customWidth="1"/>
    <col min="43" max="43" width="10" customWidth="1"/>
    <col min="44" max="44" width="10.85546875" customWidth="1"/>
    <col min="45" max="46" width="10" customWidth="1"/>
    <col min="47" max="47" width="10.85546875" customWidth="1"/>
    <col min="48" max="48" width="9.140625" customWidth="1"/>
    <col min="49" max="49" width="7.7109375" customWidth="1"/>
    <col min="50" max="50" width="8" customWidth="1"/>
    <col min="51" max="51" width="9" customWidth="1"/>
    <col min="52" max="52" width="8.28515625" customWidth="1"/>
    <col min="53" max="53" width="10.28515625" customWidth="1"/>
    <col min="54" max="54" width="10.140625" customWidth="1"/>
    <col min="55" max="55" width="7.42578125" customWidth="1"/>
    <col min="56" max="56" width="10.5703125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7" width="10.85546875" customWidth="1"/>
    <col min="68" max="68" width="11.42578125" customWidth="1"/>
    <col min="69" max="69" width="11.140625" customWidth="1"/>
    <col min="70" max="70" width="11" customWidth="1"/>
    <col min="71" max="71" width="10.85546875" customWidth="1"/>
    <col min="72" max="74" width="10.7109375" customWidth="1"/>
    <col min="75" max="75" width="8.5703125" customWidth="1"/>
    <col min="76" max="76" width="8.7109375" customWidth="1"/>
    <col min="78" max="78" width="12.28515625" customWidth="1"/>
    <col min="79" max="79" width="10.42578125" customWidth="1"/>
    <col min="80" max="80" width="9" customWidth="1"/>
    <col min="81" max="81" width="9.5703125" customWidth="1"/>
    <col min="82" max="82" width="10.5703125" customWidth="1"/>
    <col min="83" max="83" width="10.7109375" customWidth="1"/>
    <col min="84" max="84" width="10.140625" customWidth="1"/>
    <col min="85" max="85" width="10.42578125" customWidth="1"/>
    <col min="86" max="89" width="9.140625" customWidth="1"/>
    <col min="90" max="90" width="10" customWidth="1"/>
    <col min="91" max="91" width="9.5703125" customWidth="1"/>
    <col min="92" max="92" width="11.28515625" customWidth="1"/>
    <col min="93" max="94" width="12.28515625" customWidth="1"/>
    <col min="95" max="95" width="8.28515625" customWidth="1"/>
    <col min="96" max="96" width="14.28515625" customWidth="1"/>
    <col min="97" max="97" width="10.85546875" customWidth="1"/>
    <col min="98" max="98" width="10" customWidth="1"/>
    <col min="99" max="99" width="9.7109375" customWidth="1"/>
    <col min="100" max="100" width="10.28515625" customWidth="1"/>
    <col min="101" max="101" width="9.42578125" customWidth="1"/>
    <col min="102" max="105" width="9.5703125" customWidth="1"/>
    <col min="106" max="106" width="8.5703125" customWidth="1"/>
    <col min="107" max="107" width="9.5703125" customWidth="1"/>
    <col min="108" max="108" width="8.28515625" customWidth="1"/>
    <col min="109" max="109" width="10.7109375" customWidth="1"/>
    <col min="110" max="110" width="10.42578125" customWidth="1"/>
    <col min="111" max="112" width="8.28515625" customWidth="1"/>
    <col min="113" max="113" width="4.28515625" customWidth="1"/>
    <col min="114" max="114" width="14.42578125" customWidth="1"/>
    <col min="116" max="116" width="6.7109375" customWidth="1"/>
    <col min="117" max="117" width="5.85546875" customWidth="1"/>
    <col min="118" max="118" width="19.5703125" customWidth="1"/>
    <col min="119" max="119" width="15.85546875" customWidth="1"/>
    <col min="120" max="120" width="17.42578125" customWidth="1"/>
    <col min="129" max="129" width="12.42578125" customWidth="1"/>
    <col min="130" max="130" width="26.140625" customWidth="1"/>
    <col min="131" max="131" width="12.7109375" customWidth="1"/>
  </cols>
  <sheetData>
    <row r="1" spans="1:141" x14ac:dyDescent="0.2">
      <c r="A1" s="358"/>
      <c r="B1" s="358"/>
      <c r="C1" s="358"/>
      <c r="D1" s="358"/>
      <c r="E1" s="358"/>
      <c r="F1" s="358"/>
      <c r="G1" s="358"/>
      <c r="H1" s="358"/>
      <c r="I1" s="358"/>
      <c r="J1" s="358"/>
      <c r="K1" s="30"/>
      <c r="L1" s="358"/>
      <c r="M1" s="358"/>
      <c r="N1" s="33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8"/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58"/>
      <c r="BE1" s="358"/>
      <c r="BF1" s="358"/>
      <c r="BG1" s="33"/>
      <c r="BH1" s="358"/>
      <c r="BI1" s="358"/>
      <c r="BJ1" s="358"/>
      <c r="BK1" s="358"/>
      <c r="BL1" s="358"/>
      <c r="BM1" s="358"/>
      <c r="BN1" s="358"/>
      <c r="BO1" s="358"/>
      <c r="BP1" s="358"/>
      <c r="BQ1" s="358"/>
      <c r="BR1" s="358"/>
      <c r="BS1" s="358"/>
      <c r="BT1" s="358"/>
      <c r="BU1" s="358"/>
      <c r="BV1" s="33"/>
      <c r="BW1" s="33"/>
      <c r="BX1" s="358"/>
      <c r="BY1" s="358"/>
      <c r="BZ1" s="358"/>
      <c r="CA1" s="358"/>
      <c r="CB1" s="358"/>
      <c r="CC1" s="358"/>
      <c r="CD1" s="358"/>
      <c r="CE1" s="358"/>
      <c r="CF1" s="358"/>
      <c r="CG1" s="358"/>
      <c r="CH1" s="358"/>
      <c r="CI1" s="358"/>
      <c r="CJ1" s="358"/>
      <c r="CK1" s="358"/>
      <c r="CL1" s="358"/>
      <c r="CM1" s="358"/>
      <c r="CN1" s="358"/>
      <c r="CO1" s="358"/>
      <c r="CP1" s="358"/>
      <c r="CQ1" s="358"/>
      <c r="CR1" s="358"/>
      <c r="CS1" s="358"/>
      <c r="CT1" s="358"/>
      <c r="CU1" s="358"/>
      <c r="CV1" s="358"/>
      <c r="CW1" s="358"/>
      <c r="CX1" s="358"/>
      <c r="CY1" s="358"/>
      <c r="CZ1" s="358"/>
      <c r="DA1" s="358"/>
      <c r="DB1" s="358"/>
      <c r="DC1" s="358"/>
      <c r="DD1" s="358"/>
      <c r="DE1" s="358"/>
      <c r="DF1" s="358"/>
      <c r="DG1" s="358"/>
      <c r="DH1" s="358"/>
      <c r="DI1" s="358"/>
      <c r="DJ1" s="358"/>
      <c r="DK1" s="358"/>
      <c r="DL1" s="358"/>
      <c r="DM1" s="358"/>
      <c r="DN1" s="358"/>
      <c r="DO1" s="358"/>
      <c r="DP1" s="358"/>
      <c r="DQ1" s="358"/>
      <c r="DR1" s="358"/>
      <c r="DS1" s="358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</row>
    <row r="2" spans="1:141" ht="15.75" x14ac:dyDescent="0.25">
      <c r="A2" s="386" t="s">
        <v>655</v>
      </c>
      <c r="B2" s="416"/>
      <c r="C2" s="416"/>
      <c r="D2" s="416"/>
      <c r="E2" s="416"/>
      <c r="F2" s="416"/>
      <c r="G2" s="416"/>
      <c r="H2" s="416"/>
      <c r="I2" s="416"/>
      <c r="J2" s="416"/>
      <c r="O2" s="5" t="s">
        <v>661</v>
      </c>
      <c r="P2" s="30"/>
      <c r="Q2" s="30"/>
      <c r="R2" s="30"/>
      <c r="S2" s="63"/>
      <c r="T2" s="30"/>
      <c r="U2" s="30"/>
      <c r="V2" s="30"/>
      <c r="W2" s="30"/>
      <c r="X2" s="30"/>
      <c r="Y2" s="30"/>
      <c r="Z2" s="30"/>
      <c r="AA2" s="30"/>
      <c r="AB2" s="30"/>
      <c r="AC2" s="5" t="s">
        <v>661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/>
      <c r="AP2" s="5" t="s">
        <v>662</v>
      </c>
      <c r="AQ2" s="30"/>
      <c r="AR2" s="30"/>
      <c r="AS2" s="30"/>
      <c r="AT2" s="30"/>
      <c r="AU2" s="30"/>
      <c r="AV2" s="35"/>
      <c r="AW2" s="35"/>
      <c r="AX2" s="35"/>
      <c r="AY2" s="35"/>
      <c r="AZ2" s="35"/>
      <c r="BA2" s="30"/>
      <c r="BB2" s="30"/>
      <c r="BC2" s="30"/>
      <c r="BD2" s="30"/>
      <c r="BE2" s="30"/>
      <c r="BF2" s="30"/>
      <c r="BG2" s="30"/>
      <c r="BH2" s="386" t="s">
        <v>656</v>
      </c>
      <c r="BI2" s="416"/>
      <c r="BJ2" s="416"/>
      <c r="BK2" s="416"/>
      <c r="BL2" s="416"/>
      <c r="BM2" s="416"/>
      <c r="BN2" s="416"/>
      <c r="BO2" s="416"/>
      <c r="BP2" s="416"/>
      <c r="BQ2" s="416"/>
      <c r="BR2" s="416"/>
      <c r="BS2" s="416"/>
      <c r="BT2" s="416"/>
      <c r="BU2" s="416"/>
      <c r="BV2" s="12"/>
      <c r="BW2" s="12"/>
      <c r="BX2" s="386" t="s">
        <v>657</v>
      </c>
      <c r="BY2" s="416"/>
      <c r="BZ2" s="416"/>
      <c r="CA2" s="416"/>
      <c r="CB2" s="416"/>
      <c r="CC2" s="416"/>
      <c r="CD2" s="416"/>
      <c r="CE2" s="358"/>
      <c r="CF2" s="358"/>
      <c r="CG2" s="358"/>
      <c r="CH2" s="358"/>
      <c r="CI2" s="358"/>
      <c r="CJ2" s="358"/>
      <c r="CK2" s="358"/>
      <c r="CL2" s="358"/>
      <c r="CM2" s="358"/>
      <c r="CO2" s="138"/>
      <c r="CP2" s="138"/>
      <c r="CQ2" s="386" t="s">
        <v>657</v>
      </c>
      <c r="CR2" s="416"/>
      <c r="CS2" s="416"/>
      <c r="CT2" s="416"/>
      <c r="CU2" s="416"/>
      <c r="CV2" s="416"/>
      <c r="CW2" s="416"/>
      <c r="CX2" s="416"/>
      <c r="CY2" s="416"/>
      <c r="CZ2" s="416"/>
      <c r="DA2" s="416"/>
      <c r="DB2" s="416"/>
      <c r="DC2" s="416"/>
      <c r="DD2" s="416"/>
      <c r="DE2" s="416"/>
      <c r="DF2" s="416"/>
      <c r="DG2" s="136"/>
      <c r="DH2" s="136"/>
      <c r="DI2" s="386" t="s">
        <v>661</v>
      </c>
      <c r="DJ2" s="416"/>
      <c r="DK2" s="416"/>
      <c r="DL2" s="416"/>
      <c r="DM2" s="416"/>
      <c r="DN2" s="416"/>
      <c r="DO2" s="416"/>
      <c r="DP2" s="416"/>
      <c r="DQ2" s="416"/>
      <c r="DR2" s="416"/>
      <c r="DV2" s="96"/>
      <c r="DW2" s="96"/>
      <c r="DX2" s="96"/>
      <c r="DY2" s="12"/>
      <c r="DZ2" s="33"/>
      <c r="EA2" s="33"/>
      <c r="EB2" s="33"/>
    </row>
    <row r="3" spans="1:141" ht="13.5" thickBot="1" x14ac:dyDescent="0.25">
      <c r="I3" s="350" t="s">
        <v>283</v>
      </c>
      <c r="J3" s="350"/>
      <c r="K3" s="4"/>
      <c r="L3" s="4"/>
      <c r="M3" s="4"/>
      <c r="N3" s="4"/>
      <c r="AA3" s="350" t="s">
        <v>283</v>
      </c>
      <c r="AB3" s="350"/>
      <c r="AM3" s="350" t="s">
        <v>283</v>
      </c>
      <c r="AN3" s="350"/>
      <c r="AS3" t="s">
        <v>531</v>
      </c>
      <c r="AV3" s="112"/>
      <c r="AW3" s="112"/>
      <c r="AX3" s="112"/>
      <c r="AY3" s="112"/>
      <c r="AZ3" s="48"/>
      <c r="BA3" s="48"/>
      <c r="BB3" s="48"/>
      <c r="BC3" s="48"/>
      <c r="BD3" s="48"/>
      <c r="BE3" s="383" t="s">
        <v>283</v>
      </c>
      <c r="BF3" s="383"/>
      <c r="BG3" s="4"/>
      <c r="BH3" s="4"/>
      <c r="BI3" s="4"/>
      <c r="BR3" s="350" t="s">
        <v>283</v>
      </c>
      <c r="BS3" s="350"/>
      <c r="CN3" s="383" t="s">
        <v>283</v>
      </c>
      <c r="CO3" s="383"/>
      <c r="CP3" s="4"/>
      <c r="CS3" t="s">
        <v>531</v>
      </c>
      <c r="DD3" s="350" t="s">
        <v>283</v>
      </c>
      <c r="DE3" s="350"/>
      <c r="DF3" s="350"/>
      <c r="DO3" s="383" t="s">
        <v>283</v>
      </c>
      <c r="DP3" s="383"/>
    </row>
    <row r="4" spans="1:141" ht="12.75" customHeight="1" thickBot="1" x14ac:dyDescent="0.25">
      <c r="A4" s="399" t="s">
        <v>139</v>
      </c>
      <c r="B4" s="346"/>
      <c r="C4" s="346"/>
      <c r="D4" s="346"/>
      <c r="E4" s="346"/>
      <c r="F4" s="346"/>
      <c r="G4" s="346"/>
      <c r="H4" s="346"/>
      <c r="I4" s="419"/>
      <c r="J4" s="419"/>
      <c r="K4" s="70"/>
      <c r="L4" s="72"/>
      <c r="M4" s="70"/>
      <c r="N4" s="50"/>
      <c r="O4" s="51" t="s">
        <v>214</v>
      </c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1" t="s">
        <v>214</v>
      </c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1" t="s">
        <v>214</v>
      </c>
      <c r="AP4" s="52"/>
      <c r="AQ4" s="52"/>
      <c r="AR4" s="52"/>
      <c r="AS4" s="52"/>
      <c r="AT4" s="52"/>
      <c r="AU4" s="52"/>
      <c r="AV4" s="79"/>
      <c r="AW4" s="52"/>
      <c r="AX4" s="52"/>
      <c r="AY4" s="49"/>
      <c r="AZ4" s="50"/>
      <c r="BA4" s="49"/>
      <c r="BB4" s="49"/>
      <c r="BC4" s="49"/>
      <c r="BD4" s="49"/>
      <c r="BE4" s="406" t="s">
        <v>13</v>
      </c>
      <c r="BF4" s="407"/>
      <c r="BG4" s="92"/>
      <c r="BH4" s="33"/>
      <c r="BI4" s="33"/>
      <c r="BJ4" s="43"/>
      <c r="BK4" s="53"/>
      <c r="BL4" s="54" t="s">
        <v>192</v>
      </c>
      <c r="BM4" s="54"/>
      <c r="BN4" s="54"/>
      <c r="BO4" s="54"/>
      <c r="BP4" s="54"/>
      <c r="BQ4" s="54"/>
      <c r="BR4" s="83"/>
      <c r="BS4" s="84"/>
      <c r="BX4" s="51" t="s">
        <v>193</v>
      </c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79"/>
      <c r="CN4" s="420" t="s">
        <v>207</v>
      </c>
      <c r="CO4" s="424"/>
      <c r="CP4" s="92"/>
      <c r="CQ4" s="137" t="s">
        <v>199</v>
      </c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80"/>
      <c r="DF4" s="81"/>
      <c r="DM4" s="428" t="s">
        <v>187</v>
      </c>
      <c r="DN4" s="429"/>
      <c r="DO4" s="420" t="s">
        <v>271</v>
      </c>
      <c r="DP4" s="421"/>
    </row>
    <row r="5" spans="1:141" ht="12.75" customHeight="1" x14ac:dyDescent="0.25">
      <c r="A5" s="363" t="s">
        <v>187</v>
      </c>
      <c r="B5" s="387"/>
      <c r="C5" s="361" t="s">
        <v>125</v>
      </c>
      <c r="D5" s="362"/>
      <c r="E5" s="361" t="s">
        <v>654</v>
      </c>
      <c r="F5" s="362"/>
      <c r="G5" s="356" t="s">
        <v>581</v>
      </c>
      <c r="H5" s="415"/>
      <c r="I5" s="411" t="s">
        <v>127</v>
      </c>
      <c r="J5" s="412"/>
      <c r="K5" s="191"/>
      <c r="L5" s="65"/>
      <c r="M5" s="65"/>
      <c r="N5" s="56"/>
      <c r="O5" s="363" t="s">
        <v>187</v>
      </c>
      <c r="P5" s="387"/>
      <c r="Q5" s="418" t="s">
        <v>216</v>
      </c>
      <c r="R5" s="390"/>
      <c r="S5" s="388" t="s">
        <v>175</v>
      </c>
      <c r="T5" s="398"/>
      <c r="U5" s="400" t="s">
        <v>217</v>
      </c>
      <c r="V5" s="400"/>
      <c r="W5" s="400" t="s">
        <v>218</v>
      </c>
      <c r="X5" s="400"/>
      <c r="Y5" s="400" t="s">
        <v>176</v>
      </c>
      <c r="Z5" s="400"/>
      <c r="AA5" s="400" t="s">
        <v>219</v>
      </c>
      <c r="AB5" s="400"/>
      <c r="AC5" s="363" t="s">
        <v>187</v>
      </c>
      <c r="AD5" s="387"/>
      <c r="AE5" s="388" t="s">
        <v>622</v>
      </c>
      <c r="AF5" s="398"/>
      <c r="AG5" s="400" t="s">
        <v>346</v>
      </c>
      <c r="AH5" s="400"/>
      <c r="AI5" s="400" t="s">
        <v>556</v>
      </c>
      <c r="AJ5" s="400"/>
      <c r="AK5" s="400" t="s">
        <v>134</v>
      </c>
      <c r="AL5" s="400"/>
      <c r="AM5" s="401" t="s">
        <v>272</v>
      </c>
      <c r="AN5" s="402"/>
      <c r="AO5" s="363" t="s">
        <v>187</v>
      </c>
      <c r="AP5" s="387"/>
      <c r="AQ5" s="389" t="s">
        <v>534</v>
      </c>
      <c r="AR5" s="390"/>
      <c r="AS5" s="389" t="s">
        <v>660</v>
      </c>
      <c r="AT5" s="390"/>
      <c r="AU5" s="388" t="s">
        <v>535</v>
      </c>
      <c r="AV5" s="389"/>
      <c r="AW5" s="398" t="s">
        <v>536</v>
      </c>
      <c r="AX5" s="398"/>
      <c r="AY5" s="389" t="s">
        <v>557</v>
      </c>
      <c r="AZ5" s="410"/>
      <c r="BA5" s="394" t="s">
        <v>658</v>
      </c>
      <c r="BB5" s="395"/>
      <c r="BC5" s="396" t="s">
        <v>659</v>
      </c>
      <c r="BD5" s="397"/>
      <c r="BE5" s="408"/>
      <c r="BF5" s="409"/>
      <c r="BG5" s="92"/>
      <c r="BH5" s="65"/>
      <c r="BI5" s="65"/>
      <c r="BJ5" s="363" t="s">
        <v>187</v>
      </c>
      <c r="BK5" s="387"/>
      <c r="BL5" s="361" t="s">
        <v>191</v>
      </c>
      <c r="BM5" s="362"/>
      <c r="BN5" s="399" t="s">
        <v>581</v>
      </c>
      <c r="BO5" s="427"/>
      <c r="BP5" s="361" t="s">
        <v>190</v>
      </c>
      <c r="BQ5" s="399"/>
      <c r="BR5" s="403" t="s">
        <v>127</v>
      </c>
      <c r="BS5" s="404"/>
      <c r="BT5" s="405"/>
      <c r="BU5" s="405"/>
      <c r="BV5" s="405"/>
      <c r="BW5" s="405"/>
      <c r="BX5" s="363" t="s">
        <v>187</v>
      </c>
      <c r="BY5" s="387"/>
      <c r="BZ5" s="361" t="s">
        <v>194</v>
      </c>
      <c r="CA5" s="362"/>
      <c r="CB5" s="361" t="s">
        <v>195</v>
      </c>
      <c r="CC5" s="362"/>
      <c r="CD5" s="363" t="s">
        <v>196</v>
      </c>
      <c r="CE5" s="363"/>
      <c r="CF5" s="363" t="s">
        <v>197</v>
      </c>
      <c r="CG5" s="363"/>
      <c r="CH5" s="356" t="s">
        <v>581</v>
      </c>
      <c r="CI5" s="357"/>
      <c r="CJ5" s="356" t="s">
        <v>615</v>
      </c>
      <c r="CK5" s="357"/>
      <c r="CL5" s="363" t="s">
        <v>198</v>
      </c>
      <c r="CM5" s="356"/>
      <c r="CN5" s="425"/>
      <c r="CO5" s="426"/>
      <c r="CP5" s="92"/>
      <c r="CQ5" s="363" t="s">
        <v>187</v>
      </c>
      <c r="CR5" s="387"/>
      <c r="CS5" s="361" t="s">
        <v>200</v>
      </c>
      <c r="CT5" s="362"/>
      <c r="CU5" s="361" t="s">
        <v>201</v>
      </c>
      <c r="CV5" s="362"/>
      <c r="CW5" s="399" t="s">
        <v>555</v>
      </c>
      <c r="CX5" s="427"/>
      <c r="CY5" s="399" t="s">
        <v>581</v>
      </c>
      <c r="CZ5" s="427"/>
      <c r="DA5" s="399" t="s">
        <v>600</v>
      </c>
      <c r="DB5" s="427"/>
      <c r="DC5" s="363" t="s">
        <v>202</v>
      </c>
      <c r="DD5" s="356"/>
      <c r="DE5" s="403" t="s">
        <v>203</v>
      </c>
      <c r="DF5" s="404"/>
      <c r="DM5" s="430"/>
      <c r="DN5" s="431"/>
      <c r="DO5" s="422"/>
      <c r="DP5" s="423"/>
    </row>
    <row r="6" spans="1:141" ht="12.75" customHeight="1" x14ac:dyDescent="0.2">
      <c r="A6" s="387"/>
      <c r="B6" s="387"/>
      <c r="C6" s="2" t="s">
        <v>342</v>
      </c>
      <c r="D6" s="133" t="s">
        <v>353</v>
      </c>
      <c r="E6" s="2" t="s">
        <v>342</v>
      </c>
      <c r="F6" s="133" t="s">
        <v>353</v>
      </c>
      <c r="G6" s="2" t="s">
        <v>585</v>
      </c>
      <c r="H6" s="192" t="s">
        <v>353</v>
      </c>
      <c r="I6" s="195" t="s">
        <v>342</v>
      </c>
      <c r="J6" s="196" t="s">
        <v>353</v>
      </c>
      <c r="K6" s="48"/>
      <c r="L6" s="48"/>
      <c r="M6" s="48"/>
      <c r="N6" s="44"/>
      <c r="O6" s="387"/>
      <c r="P6" s="387"/>
      <c r="Q6" s="2" t="s">
        <v>342</v>
      </c>
      <c r="R6" s="133" t="s">
        <v>353</v>
      </c>
      <c r="S6" s="2" t="s">
        <v>342</v>
      </c>
      <c r="T6" s="133" t="s">
        <v>353</v>
      </c>
      <c r="U6" s="2" t="s">
        <v>342</v>
      </c>
      <c r="V6" s="133" t="s">
        <v>353</v>
      </c>
      <c r="W6" s="2" t="s">
        <v>342</v>
      </c>
      <c r="X6" s="133" t="s">
        <v>353</v>
      </c>
      <c r="Y6" s="2" t="s">
        <v>342</v>
      </c>
      <c r="Z6" s="133" t="s">
        <v>353</v>
      </c>
      <c r="AA6" s="2" t="s">
        <v>342</v>
      </c>
      <c r="AB6" s="133" t="s">
        <v>353</v>
      </c>
      <c r="AC6" s="387"/>
      <c r="AD6" s="387"/>
      <c r="AE6" s="2" t="s">
        <v>342</v>
      </c>
      <c r="AF6" s="133" t="s">
        <v>353</v>
      </c>
      <c r="AG6" s="2" t="s">
        <v>342</v>
      </c>
      <c r="AH6" s="133" t="s">
        <v>353</v>
      </c>
      <c r="AI6" s="2" t="s">
        <v>342</v>
      </c>
      <c r="AJ6" s="133" t="s">
        <v>353</v>
      </c>
      <c r="AK6" s="2" t="s">
        <v>342</v>
      </c>
      <c r="AL6" s="133" t="s">
        <v>353</v>
      </c>
      <c r="AM6" s="2" t="s">
        <v>342</v>
      </c>
      <c r="AN6" s="133" t="s">
        <v>353</v>
      </c>
      <c r="AO6" s="387"/>
      <c r="AP6" s="387"/>
      <c r="AQ6" s="2" t="s">
        <v>342</v>
      </c>
      <c r="AR6" s="133" t="s">
        <v>353</v>
      </c>
      <c r="AS6" s="2" t="s">
        <v>342</v>
      </c>
      <c r="AT6" s="133" t="s">
        <v>353</v>
      </c>
      <c r="AU6" s="2" t="s">
        <v>342</v>
      </c>
      <c r="AV6" s="133" t="s">
        <v>353</v>
      </c>
      <c r="AW6" s="2" t="s">
        <v>342</v>
      </c>
      <c r="AX6" s="133" t="s">
        <v>353</v>
      </c>
      <c r="AY6" s="2" t="s">
        <v>342</v>
      </c>
      <c r="AZ6" s="133" t="s">
        <v>353</v>
      </c>
      <c r="BA6" s="2" t="s">
        <v>342</v>
      </c>
      <c r="BB6" s="133" t="s">
        <v>353</v>
      </c>
      <c r="BC6" s="2" t="s">
        <v>342</v>
      </c>
      <c r="BD6" s="192" t="s">
        <v>353</v>
      </c>
      <c r="BE6" s="193" t="s">
        <v>342</v>
      </c>
      <c r="BF6" s="194" t="s">
        <v>353</v>
      </c>
      <c r="BG6" s="48"/>
      <c r="BH6" s="48"/>
      <c r="BI6" s="48"/>
      <c r="BJ6" s="387"/>
      <c r="BK6" s="387"/>
      <c r="BL6" s="2" t="s">
        <v>342</v>
      </c>
      <c r="BM6" s="133" t="s">
        <v>353</v>
      </c>
      <c r="BN6" s="133" t="s">
        <v>342</v>
      </c>
      <c r="BO6" s="133" t="s">
        <v>353</v>
      </c>
      <c r="BP6" s="2" t="s">
        <v>342</v>
      </c>
      <c r="BQ6" s="192" t="s">
        <v>353</v>
      </c>
      <c r="BR6" s="193" t="s">
        <v>342</v>
      </c>
      <c r="BS6" s="194" t="s">
        <v>353</v>
      </c>
      <c r="BT6" s="48"/>
      <c r="BU6" s="48"/>
      <c r="BV6" s="48"/>
      <c r="BW6" s="48"/>
      <c r="BX6" s="387"/>
      <c r="BY6" s="387"/>
      <c r="BZ6" s="2" t="s">
        <v>342</v>
      </c>
      <c r="CA6" s="133" t="s">
        <v>353</v>
      </c>
      <c r="CB6" s="2" t="s">
        <v>342</v>
      </c>
      <c r="CC6" s="133" t="s">
        <v>353</v>
      </c>
      <c r="CD6" s="2" t="s">
        <v>342</v>
      </c>
      <c r="CE6" s="133" t="s">
        <v>353</v>
      </c>
      <c r="CF6" s="2" t="s">
        <v>342</v>
      </c>
      <c r="CG6" s="133" t="s">
        <v>353</v>
      </c>
      <c r="CH6" s="133" t="s">
        <v>342</v>
      </c>
      <c r="CI6" s="133" t="s">
        <v>353</v>
      </c>
      <c r="CJ6" s="133" t="s">
        <v>342</v>
      </c>
      <c r="CK6" s="133" t="s">
        <v>353</v>
      </c>
      <c r="CL6" s="2" t="s">
        <v>342</v>
      </c>
      <c r="CM6" s="192" t="s">
        <v>353</v>
      </c>
      <c r="CN6" s="193" t="s">
        <v>342</v>
      </c>
      <c r="CO6" s="194" t="s">
        <v>353</v>
      </c>
      <c r="CP6" s="48"/>
      <c r="CQ6" s="387"/>
      <c r="CR6" s="387"/>
      <c r="CS6" s="2" t="s">
        <v>342</v>
      </c>
      <c r="CT6" s="133" t="s">
        <v>353</v>
      </c>
      <c r="CU6" s="2" t="s">
        <v>342</v>
      </c>
      <c r="CV6" s="133" t="s">
        <v>353</v>
      </c>
      <c r="CW6" s="133" t="s">
        <v>342</v>
      </c>
      <c r="CX6" s="133" t="s">
        <v>120</v>
      </c>
      <c r="CY6" s="133" t="s">
        <v>342</v>
      </c>
      <c r="CZ6" s="133" t="s">
        <v>120</v>
      </c>
      <c r="DA6" s="133" t="s">
        <v>342</v>
      </c>
      <c r="DB6" s="133" t="s">
        <v>120</v>
      </c>
      <c r="DC6" s="2" t="s">
        <v>342</v>
      </c>
      <c r="DD6" s="192" t="s">
        <v>353</v>
      </c>
      <c r="DE6" s="193" t="s">
        <v>342</v>
      </c>
      <c r="DF6" s="194" t="s">
        <v>353</v>
      </c>
      <c r="DM6" s="432"/>
      <c r="DN6" s="433"/>
      <c r="DO6" s="193" t="s">
        <v>342</v>
      </c>
      <c r="DP6" s="194" t="s">
        <v>353</v>
      </c>
    </row>
    <row r="7" spans="1:141" ht="25.5" x14ac:dyDescent="0.2">
      <c r="A7" s="1" t="s">
        <v>52</v>
      </c>
      <c r="B7" s="38" t="s">
        <v>177</v>
      </c>
      <c r="C7" s="8">
        <v>66046945</v>
      </c>
      <c r="D7" s="8">
        <v>30079926</v>
      </c>
      <c r="E7" s="8">
        <v>1219490</v>
      </c>
      <c r="F7" s="8">
        <v>1219490</v>
      </c>
      <c r="G7" s="8"/>
      <c r="H7" s="67">
        <v>2034229</v>
      </c>
      <c r="I7" s="73">
        <f t="shared" ref="I7:I9" si="0">SUM(C7+E7)</f>
        <v>67266435</v>
      </c>
      <c r="J7" s="74">
        <f>SUM(D7+F7+H7)</f>
        <v>33333645</v>
      </c>
      <c r="K7" s="28"/>
      <c r="L7" s="28"/>
      <c r="M7" s="28"/>
      <c r="N7" s="69"/>
      <c r="O7" s="1" t="s">
        <v>52</v>
      </c>
      <c r="P7" s="38" t="s">
        <v>177</v>
      </c>
      <c r="Q7" s="8">
        <v>26741340</v>
      </c>
      <c r="R7" s="8">
        <v>13978009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52</v>
      </c>
      <c r="AD7" s="38" t="s">
        <v>177</v>
      </c>
      <c r="AE7" s="8"/>
      <c r="AF7" s="8"/>
      <c r="AG7" s="8"/>
      <c r="AH7" s="8"/>
      <c r="AI7" s="8">
        <v>19494820</v>
      </c>
      <c r="AJ7" s="8">
        <v>9635421</v>
      </c>
      <c r="AK7" s="8"/>
      <c r="AL7" s="8"/>
      <c r="AM7" s="8"/>
      <c r="AN7" s="8"/>
      <c r="AO7" s="1" t="s">
        <v>52</v>
      </c>
      <c r="AP7" s="38" t="s">
        <v>177</v>
      </c>
      <c r="AQ7" s="8"/>
      <c r="AR7" s="8">
        <v>15889867</v>
      </c>
      <c r="AS7" s="8">
        <v>9085040</v>
      </c>
      <c r="AT7" s="8">
        <v>4763590</v>
      </c>
      <c r="AU7" s="8"/>
      <c r="AV7" s="67"/>
      <c r="AW7" s="2"/>
      <c r="AX7" s="8"/>
      <c r="AY7" s="69"/>
      <c r="AZ7" s="69"/>
      <c r="BA7" s="69"/>
      <c r="BB7" s="69"/>
      <c r="BC7" s="69"/>
      <c r="BD7" s="198"/>
      <c r="BE7" s="197">
        <f>AU7+AQ7+AM7+AK7+AI7+AG7+AE7+AA7+Y7+W7+U7+S7+Q7+AS7+AW7+AY7+BA7+BC7</f>
        <v>55321200</v>
      </c>
      <c r="BF7" s="74">
        <f>AV7+AR7+AN7+AL7+AJ7+AH7+AF7+AB7+Z7+X7+V7+T7+R7+AT7+AX7+AZ7+BB7</f>
        <v>44266887</v>
      </c>
      <c r="BG7" s="27"/>
      <c r="BH7" s="27"/>
      <c r="BI7" s="27"/>
      <c r="BJ7" s="1" t="s">
        <v>52</v>
      </c>
      <c r="BK7" s="38" t="s">
        <v>177</v>
      </c>
      <c r="BL7" s="8">
        <v>65827513</v>
      </c>
      <c r="BM7" s="8">
        <v>29052456</v>
      </c>
      <c r="BN7" s="8"/>
      <c r="BO7" s="8">
        <v>1219664</v>
      </c>
      <c r="BP7" s="8"/>
      <c r="BQ7" s="67"/>
      <c r="BR7" s="73">
        <f t="shared" ref="BR7:BR11" si="1">BL7+BP7</f>
        <v>65827513</v>
      </c>
      <c r="BS7" s="74">
        <f>SUM(BM7+BQ7+BO7)</f>
        <v>30272120</v>
      </c>
      <c r="BT7" s="28"/>
      <c r="BU7" s="28"/>
      <c r="BV7" s="27"/>
      <c r="BW7" s="28"/>
      <c r="BX7" s="1" t="s">
        <v>52</v>
      </c>
      <c r="BY7" s="38" t="s">
        <v>177</v>
      </c>
      <c r="BZ7" s="8">
        <v>54191695</v>
      </c>
      <c r="CA7" s="8">
        <v>33044645</v>
      </c>
      <c r="CB7" s="8">
        <v>6890238</v>
      </c>
      <c r="CC7" s="8">
        <v>3956238</v>
      </c>
      <c r="CD7" s="8">
        <v>16397146</v>
      </c>
      <c r="CE7" s="8">
        <v>9149725</v>
      </c>
      <c r="CF7" s="8">
        <v>14420355</v>
      </c>
      <c r="CG7" s="8">
        <v>7114424</v>
      </c>
      <c r="CH7" s="8"/>
      <c r="CI7" s="8">
        <v>2736263</v>
      </c>
      <c r="CJ7" s="8">
        <v>3131934</v>
      </c>
      <c r="CK7" s="8">
        <v>1696934</v>
      </c>
      <c r="CL7" s="8">
        <v>3153360</v>
      </c>
      <c r="CM7" s="67">
        <v>1848360</v>
      </c>
      <c r="CN7" s="73">
        <f>BZ7+CB7+CD7+CF7+CL7+CH7+CJ7</f>
        <v>98184728</v>
      </c>
      <c r="CO7" s="74">
        <f>CA7+CC7+CE7+CG7+CM7+CI7+CK7</f>
        <v>59546589</v>
      </c>
      <c r="CP7" s="27"/>
      <c r="CQ7" s="1" t="s">
        <v>52</v>
      </c>
      <c r="CR7" s="38" t="s">
        <v>177</v>
      </c>
      <c r="CS7" s="8">
        <v>9831320</v>
      </c>
      <c r="CT7" s="8">
        <v>3671710</v>
      </c>
      <c r="CU7" s="8"/>
      <c r="CV7" s="8"/>
      <c r="CW7" s="8"/>
      <c r="CX7" s="8"/>
      <c r="CY7" s="8"/>
      <c r="CZ7" s="8">
        <v>2922195</v>
      </c>
      <c r="DA7" s="8"/>
      <c r="DB7" s="8"/>
      <c r="DC7" s="8"/>
      <c r="DD7" s="67"/>
      <c r="DE7" s="73">
        <f>CS7+CU7+DC7+CY7</f>
        <v>9831320</v>
      </c>
      <c r="DF7" s="74">
        <f>CT7+CV7+DD7+CZ7</f>
        <v>6593905</v>
      </c>
      <c r="DM7" s="1" t="s">
        <v>52</v>
      </c>
      <c r="DN7" s="94" t="s">
        <v>177</v>
      </c>
      <c r="DO7" s="73">
        <f>SUM(DE7+CN7+BR7+BE7+I7)</f>
        <v>296431196</v>
      </c>
      <c r="DP7" s="74">
        <f>SUM(BF7,BS7,CO7,DF7+J7)</f>
        <v>174013146</v>
      </c>
    </row>
    <row r="8" spans="1:141" ht="36" customHeight="1" x14ac:dyDescent="0.2">
      <c r="A8" s="1" t="s">
        <v>53</v>
      </c>
      <c r="B8" s="38" t="s">
        <v>178</v>
      </c>
      <c r="C8" s="8">
        <v>9419110</v>
      </c>
      <c r="D8" s="8">
        <v>4451153</v>
      </c>
      <c r="E8" s="8">
        <v>167628</v>
      </c>
      <c r="F8" s="8">
        <v>167628</v>
      </c>
      <c r="G8" s="8"/>
      <c r="H8" s="67">
        <v>179035</v>
      </c>
      <c r="I8" s="73">
        <f t="shared" si="0"/>
        <v>9586738</v>
      </c>
      <c r="J8" s="74">
        <f>SUM(D8+F8+H8)</f>
        <v>4797816</v>
      </c>
      <c r="K8" s="28"/>
      <c r="L8" s="28"/>
      <c r="M8" s="28"/>
      <c r="N8" s="69"/>
      <c r="O8" s="1" t="s">
        <v>53</v>
      </c>
      <c r="P8" s="38" t="s">
        <v>178</v>
      </c>
      <c r="Q8" s="8">
        <v>3807865</v>
      </c>
      <c r="R8" s="8">
        <v>2035862</v>
      </c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53</v>
      </c>
      <c r="AD8" s="38" t="s">
        <v>178</v>
      </c>
      <c r="AE8" s="8"/>
      <c r="AF8" s="8"/>
      <c r="AG8" s="8"/>
      <c r="AH8" s="8"/>
      <c r="AI8" s="8">
        <v>2637317</v>
      </c>
      <c r="AJ8" s="8">
        <v>1271617</v>
      </c>
      <c r="AK8" s="8"/>
      <c r="AL8" s="8"/>
      <c r="AM8" s="8"/>
      <c r="AN8" s="8"/>
      <c r="AO8" s="1" t="s">
        <v>53</v>
      </c>
      <c r="AP8" s="38" t="s">
        <v>178</v>
      </c>
      <c r="AQ8" s="8"/>
      <c r="AR8" s="8">
        <v>1097522</v>
      </c>
      <c r="AS8" s="8">
        <v>1199215</v>
      </c>
      <c r="AT8" s="8">
        <v>659644</v>
      </c>
      <c r="AU8" s="8"/>
      <c r="AV8" s="67"/>
      <c r="AW8" s="2"/>
      <c r="AX8" s="8"/>
      <c r="AY8" s="69"/>
      <c r="AZ8" s="69"/>
      <c r="BA8" s="69"/>
      <c r="BB8" s="69"/>
      <c r="BC8" s="69"/>
      <c r="BD8" s="198"/>
      <c r="BE8" s="197">
        <f>AU8+AQ8+AM8+AK8+AI8+AG8+AE8+AA8+Y8+W8+U8+S8+Q8+AS8+AW8+AY8+BA8+BC8</f>
        <v>7644397</v>
      </c>
      <c r="BF8" s="74">
        <f>AV8+AR8+AN8+AL8+AJ8+AH8+AF8+AB8+Z8+X8+V8+T8+R8+AT8+AX8+AZ8+BB8</f>
        <v>5064645</v>
      </c>
      <c r="BG8" s="27"/>
      <c r="BH8" s="27"/>
      <c r="BI8" s="27" t="s">
        <v>531</v>
      </c>
      <c r="BJ8" s="1" t="s">
        <v>53</v>
      </c>
      <c r="BK8" s="38" t="s">
        <v>178</v>
      </c>
      <c r="BL8" s="8">
        <v>9029147</v>
      </c>
      <c r="BM8" s="8">
        <v>4062454</v>
      </c>
      <c r="BN8" s="8"/>
      <c r="BO8" s="8">
        <v>85804</v>
      </c>
      <c r="BP8" s="8"/>
      <c r="BQ8" s="67"/>
      <c r="BR8" s="73">
        <f t="shared" si="1"/>
        <v>9029147</v>
      </c>
      <c r="BS8" s="74">
        <f>SUM(BM8+BQ8+BO8)</f>
        <v>4148258</v>
      </c>
      <c r="BT8" s="28"/>
      <c r="BU8" s="28"/>
      <c r="BV8" s="27" t="s">
        <v>531</v>
      </c>
      <c r="BW8" s="28"/>
      <c r="BX8" s="1" t="s">
        <v>53</v>
      </c>
      <c r="BY8" s="38" t="s">
        <v>178</v>
      </c>
      <c r="BZ8" s="8">
        <v>7279908</v>
      </c>
      <c r="CA8" s="8">
        <v>4288250</v>
      </c>
      <c r="CB8" s="8">
        <v>928620</v>
      </c>
      <c r="CC8" s="8">
        <v>524072</v>
      </c>
      <c r="CD8" s="8">
        <v>2208215</v>
      </c>
      <c r="CE8" s="8">
        <v>1453894</v>
      </c>
      <c r="CF8" s="8">
        <v>1925530</v>
      </c>
      <c r="CG8" s="8">
        <v>945885</v>
      </c>
      <c r="CH8" s="8"/>
      <c r="CI8" s="8">
        <v>616606</v>
      </c>
      <c r="CJ8" s="8">
        <v>421849</v>
      </c>
      <c r="CK8" s="8">
        <v>224390</v>
      </c>
      <c r="CL8" s="8">
        <v>425491</v>
      </c>
      <c r="CM8" s="67">
        <v>244611</v>
      </c>
      <c r="CN8" s="73">
        <f>BZ8+CB8+CD8+CF8+CL8+CH8+CJ8</f>
        <v>13189613</v>
      </c>
      <c r="CO8" s="74">
        <f>CA8+CC8+CE8+CG8+CM8+CI8+CK8</f>
        <v>8297708</v>
      </c>
      <c r="CP8" s="27"/>
      <c r="CQ8" s="1" t="s">
        <v>53</v>
      </c>
      <c r="CR8" s="38" t="s">
        <v>178</v>
      </c>
      <c r="CS8" s="8">
        <v>1302725</v>
      </c>
      <c r="CT8" s="8">
        <v>489137</v>
      </c>
      <c r="CU8" s="8"/>
      <c r="CV8" s="8"/>
      <c r="CW8" s="8"/>
      <c r="CX8" s="8" t="s">
        <v>531</v>
      </c>
      <c r="CY8" s="8"/>
      <c r="CZ8" s="8">
        <v>205066</v>
      </c>
      <c r="DA8" s="8"/>
      <c r="DB8" s="8"/>
      <c r="DC8" s="8"/>
      <c r="DD8" s="67"/>
      <c r="DE8" s="73">
        <f>CS8+CU8+DC8+CY8</f>
        <v>1302725</v>
      </c>
      <c r="DF8" s="74">
        <f>CT8+CV8+DD8+CZ8</f>
        <v>694203</v>
      </c>
      <c r="DJ8" t="s">
        <v>574</v>
      </c>
      <c r="DM8" s="1" t="s">
        <v>53</v>
      </c>
      <c r="DN8" s="94" t="s">
        <v>178</v>
      </c>
      <c r="DO8" s="73">
        <f>SUM(DE8+CN8+BR8+BE8+I8)</f>
        <v>40752620</v>
      </c>
      <c r="DP8" s="74">
        <f>SUM(BF8,BS8,CO8,DF8+J8)</f>
        <v>23002630</v>
      </c>
    </row>
    <row r="9" spans="1:141" ht="25.5" x14ac:dyDescent="0.2">
      <c r="A9" s="1" t="s">
        <v>54</v>
      </c>
      <c r="B9" s="38" t="s">
        <v>179</v>
      </c>
      <c r="C9" s="8">
        <v>39663742</v>
      </c>
      <c r="D9" s="8">
        <v>4323737</v>
      </c>
      <c r="E9" s="8">
        <v>117953</v>
      </c>
      <c r="F9" s="8">
        <v>110663</v>
      </c>
      <c r="G9" s="8"/>
      <c r="H9" s="67"/>
      <c r="I9" s="73">
        <f t="shared" si="0"/>
        <v>39781695</v>
      </c>
      <c r="J9" s="74">
        <f>SUM(D9+F9)</f>
        <v>4434400</v>
      </c>
      <c r="K9" s="28"/>
      <c r="L9" s="28"/>
      <c r="M9" s="28"/>
      <c r="N9" s="69"/>
      <c r="O9" s="1" t="s">
        <v>54</v>
      </c>
      <c r="P9" s="38" t="s">
        <v>179</v>
      </c>
      <c r="Q9" s="91">
        <v>58273305</v>
      </c>
      <c r="R9" s="8">
        <v>23507428</v>
      </c>
      <c r="S9" s="8">
        <v>8000000</v>
      </c>
      <c r="T9" s="8">
        <v>5092884</v>
      </c>
      <c r="U9" s="8"/>
      <c r="V9" s="8">
        <v>128330</v>
      </c>
      <c r="W9" s="8">
        <v>700000</v>
      </c>
      <c r="X9" s="8"/>
      <c r="Y9" s="8"/>
      <c r="Z9" s="8"/>
      <c r="AA9" s="8"/>
      <c r="AB9" s="8"/>
      <c r="AC9" s="1" t="s">
        <v>54</v>
      </c>
      <c r="AD9" s="38" t="s">
        <v>179</v>
      </c>
      <c r="AE9" s="8"/>
      <c r="AF9" s="8">
        <v>30480</v>
      </c>
      <c r="AG9" s="8"/>
      <c r="AH9" s="8"/>
      <c r="AI9" s="8"/>
      <c r="AJ9" s="8"/>
      <c r="AK9" s="8"/>
      <c r="AL9" s="8"/>
      <c r="AM9" s="8">
        <v>7971810</v>
      </c>
      <c r="AN9" s="8">
        <v>3647530</v>
      </c>
      <c r="AO9" s="1" t="s">
        <v>54</v>
      </c>
      <c r="AP9" s="38" t="s">
        <v>179</v>
      </c>
      <c r="AQ9" s="8">
        <v>9100000</v>
      </c>
      <c r="AR9" s="8">
        <v>6514588</v>
      </c>
      <c r="AS9" s="8"/>
      <c r="AT9" s="8"/>
      <c r="AU9" s="8">
        <v>4200000</v>
      </c>
      <c r="AV9" s="67">
        <v>834588</v>
      </c>
      <c r="AW9" s="8">
        <v>200000</v>
      </c>
      <c r="AX9" s="8">
        <v>546062</v>
      </c>
      <c r="AY9" s="69">
        <v>3312270</v>
      </c>
      <c r="AZ9" s="69">
        <v>467588</v>
      </c>
      <c r="BA9" s="69"/>
      <c r="BB9" s="69"/>
      <c r="BC9" s="69"/>
      <c r="BD9" s="198"/>
      <c r="BE9" s="7">
        <f>AU9+AQ9+AM9+AK9+AI9+AG9+AE9+AA9+Y9+W9+U9+S9+Q9+AS9+AW9+AY9+BC9+BA9</f>
        <v>91757385</v>
      </c>
      <c r="BF9" s="74">
        <f>AV9+AR9+AN9+AL9+AJ9+AH9+AF9+AB9+Z9+X9+V9+T9+R9+AT9+AX9+AZ9+BD9+BB9</f>
        <v>40769478</v>
      </c>
      <c r="BG9" s="27"/>
      <c r="BH9" s="27"/>
      <c r="BI9" s="27"/>
      <c r="BJ9" s="1" t="s">
        <v>54</v>
      </c>
      <c r="BK9" s="38" t="s">
        <v>179</v>
      </c>
      <c r="BL9" s="8">
        <v>22311172</v>
      </c>
      <c r="BM9" s="8">
        <v>2926792</v>
      </c>
      <c r="BN9" s="8"/>
      <c r="BO9" s="8"/>
      <c r="BP9" s="8">
        <v>9215183</v>
      </c>
      <c r="BQ9" s="67">
        <v>7415043</v>
      </c>
      <c r="BR9" s="73">
        <f t="shared" si="1"/>
        <v>31526355</v>
      </c>
      <c r="BS9" s="74">
        <f>SUM(BM9+BQ9)</f>
        <v>10341835</v>
      </c>
      <c r="BT9" s="28"/>
      <c r="BU9" s="28"/>
      <c r="BV9" s="27"/>
      <c r="BW9" s="28"/>
      <c r="BX9" s="1" t="s">
        <v>54</v>
      </c>
      <c r="BY9" s="38" t="s">
        <v>179</v>
      </c>
      <c r="BZ9" s="8">
        <v>50250542</v>
      </c>
      <c r="CA9" s="8">
        <v>17528677</v>
      </c>
      <c r="CB9" s="8">
        <v>1700000</v>
      </c>
      <c r="CC9" s="8">
        <v>834681</v>
      </c>
      <c r="CD9" s="8">
        <v>200000</v>
      </c>
      <c r="CE9" s="8">
        <v>37460</v>
      </c>
      <c r="CF9" s="8">
        <v>700000</v>
      </c>
      <c r="CG9" s="8">
        <v>238304</v>
      </c>
      <c r="CH9" s="8"/>
      <c r="CI9" s="8"/>
      <c r="CJ9" s="8">
        <v>1588517</v>
      </c>
      <c r="CK9" s="8">
        <v>727885</v>
      </c>
      <c r="CL9" s="8">
        <v>11050665</v>
      </c>
      <c r="CM9" s="67">
        <v>5176043</v>
      </c>
      <c r="CN9" s="73">
        <f>BZ9+CB9+CD9+CF9+CL9+CJ9</f>
        <v>65489724</v>
      </c>
      <c r="CO9" s="74">
        <f>CA9+CC9+CE9+CG9+CM9+CK9</f>
        <v>24543050</v>
      </c>
      <c r="CP9" s="27"/>
      <c r="CQ9" s="1" t="s">
        <v>54</v>
      </c>
      <c r="CR9" s="38" t="s">
        <v>179</v>
      </c>
      <c r="CS9" s="8">
        <v>6159116</v>
      </c>
      <c r="CT9" s="8">
        <v>1309083</v>
      </c>
      <c r="CU9" s="8">
        <v>1000000</v>
      </c>
      <c r="CV9" s="8">
        <v>634542</v>
      </c>
      <c r="CW9" s="8">
        <v>200000</v>
      </c>
      <c r="CX9" s="8">
        <v>24873</v>
      </c>
      <c r="CY9" s="8"/>
      <c r="CZ9" s="8"/>
      <c r="DA9" s="8"/>
      <c r="DB9" s="8"/>
      <c r="DC9" s="8">
        <v>1000000</v>
      </c>
      <c r="DD9" s="67">
        <v>737021</v>
      </c>
      <c r="DE9" s="73">
        <f>CS9+CU9+DC9+CW9</f>
        <v>8359116</v>
      </c>
      <c r="DF9" s="74">
        <f>CT9+CV9+DD9+CX9+DB9</f>
        <v>2705519</v>
      </c>
      <c r="DM9" s="1" t="s">
        <v>54</v>
      </c>
      <c r="DN9" s="94" t="s">
        <v>179</v>
      </c>
      <c r="DO9" s="73">
        <f>DE9+CN9+BR9+BE9+I9</f>
        <v>236914275</v>
      </c>
      <c r="DP9" s="74">
        <f>SUM(DF9+CO9+BS9+BF9+J9)</f>
        <v>82794282</v>
      </c>
    </row>
    <row r="10" spans="1:141" ht="26.25" customHeight="1" x14ac:dyDescent="0.2">
      <c r="A10" s="178" t="s">
        <v>56</v>
      </c>
      <c r="B10" s="38" t="s">
        <v>180</v>
      </c>
      <c r="C10" s="8"/>
      <c r="D10" s="8"/>
      <c r="E10" s="8"/>
      <c r="F10" s="8"/>
      <c r="G10" s="8"/>
      <c r="H10" s="67"/>
      <c r="I10" s="73"/>
      <c r="J10" s="74"/>
      <c r="K10" s="28"/>
      <c r="L10" s="28"/>
      <c r="M10" s="28"/>
      <c r="N10" s="69"/>
      <c r="O10" s="1" t="s">
        <v>56</v>
      </c>
      <c r="P10" s="38" t="s">
        <v>180</v>
      </c>
      <c r="Q10" s="91">
        <v>18475220</v>
      </c>
      <c r="R10" s="8">
        <v>10535409</v>
      </c>
      <c r="S10" s="8"/>
      <c r="T10" s="8"/>
      <c r="U10" s="8">
        <v>151200</v>
      </c>
      <c r="V10" s="8">
        <v>3033183</v>
      </c>
      <c r="W10" s="8"/>
      <c r="X10" s="3"/>
      <c r="Y10" s="8"/>
      <c r="Z10" s="8"/>
      <c r="AA10" s="8">
        <v>32008561</v>
      </c>
      <c r="AB10" s="8">
        <v>5063025</v>
      </c>
      <c r="AC10" s="1" t="s">
        <v>56</v>
      </c>
      <c r="AD10" s="38" t="s">
        <v>180</v>
      </c>
      <c r="AE10" s="8"/>
      <c r="AF10" s="8"/>
      <c r="AG10" s="8">
        <v>26690000</v>
      </c>
      <c r="AH10" s="8">
        <v>7900700</v>
      </c>
      <c r="AI10" s="8"/>
      <c r="AJ10" s="8"/>
      <c r="AK10" s="8">
        <v>1000000</v>
      </c>
      <c r="AL10" s="8">
        <v>175402</v>
      </c>
      <c r="AM10" s="8"/>
      <c r="AN10" s="8"/>
      <c r="AO10" s="1" t="s">
        <v>56</v>
      </c>
      <c r="AP10" s="38" t="s">
        <v>180</v>
      </c>
      <c r="AQ10" s="8"/>
      <c r="AR10" s="8"/>
      <c r="AS10" s="8">
        <v>17934230</v>
      </c>
      <c r="AT10" s="8">
        <v>4645768</v>
      </c>
      <c r="AU10" s="8"/>
      <c r="AV10" s="67"/>
      <c r="AW10" s="2"/>
      <c r="AX10" s="8"/>
      <c r="AY10" s="69"/>
      <c r="AZ10" s="69"/>
      <c r="BA10" s="69"/>
      <c r="BB10" s="69"/>
      <c r="BC10" s="69"/>
      <c r="BD10" s="198"/>
      <c r="BE10" s="73">
        <f>Q10+S10+U10+W10+Y10+AA10+AE10+AG10+AI10+AK10+AM10+AQ10+AS10+AU10+AW10+AY10+BA10</f>
        <v>96259211</v>
      </c>
      <c r="BF10" s="74">
        <f>AV10+AR10+AN10+AL10+AJ10+AH10+AF10+AB10+Z10+X10+V10+T10+R10+AT10+AX10+AZ10+BB10</f>
        <v>31353487</v>
      </c>
      <c r="BG10" s="27"/>
      <c r="BH10" s="27"/>
      <c r="BI10" s="27"/>
      <c r="BJ10" s="1" t="s">
        <v>56</v>
      </c>
      <c r="BK10" s="38" t="s">
        <v>180</v>
      </c>
      <c r="BL10" s="8"/>
      <c r="BM10" s="8"/>
      <c r="BN10" s="8"/>
      <c r="BO10" s="8"/>
      <c r="BP10" s="8"/>
      <c r="BQ10" s="67"/>
      <c r="BR10" s="73">
        <f t="shared" si="1"/>
        <v>0</v>
      </c>
      <c r="BS10" s="74">
        <f>SUM(BM10+BQ10)</f>
        <v>0</v>
      </c>
      <c r="BT10" s="28"/>
      <c r="BU10" s="28"/>
      <c r="BV10" s="27"/>
      <c r="BW10" s="28"/>
      <c r="BX10" s="1" t="s">
        <v>56</v>
      </c>
      <c r="BY10" s="38" t="s">
        <v>180</v>
      </c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67"/>
      <c r="CN10" s="73" t="s">
        <v>531</v>
      </c>
      <c r="CO10" s="74">
        <f>CA10+CC10+CE10+CG10+CM10</f>
        <v>0</v>
      </c>
      <c r="CP10" s="27"/>
      <c r="CQ10" s="1" t="s">
        <v>56</v>
      </c>
      <c r="CR10" s="38" t="s">
        <v>180</v>
      </c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67"/>
      <c r="DE10" s="73">
        <f>CS10+CU10+DC10</f>
        <v>0</v>
      </c>
      <c r="DF10" s="74">
        <f>CT10+CV10+DD10</f>
        <v>0</v>
      </c>
      <c r="DJ10" s="33"/>
      <c r="DM10" s="1" t="s">
        <v>56</v>
      </c>
      <c r="DN10" s="94" t="s">
        <v>180</v>
      </c>
      <c r="DO10" s="73">
        <f t="shared" ref="DO10:DO16" si="2">SUM(BE10,BR10,CN10,DE10+I10)</f>
        <v>96259211</v>
      </c>
      <c r="DP10" s="74">
        <f>SUM(BF10,BS10,CO10,DF10)</f>
        <v>31353487</v>
      </c>
    </row>
    <row r="11" spans="1:141" ht="21" customHeight="1" x14ac:dyDescent="0.2">
      <c r="A11" s="178" t="s">
        <v>57</v>
      </c>
      <c r="B11" s="38" t="s">
        <v>181</v>
      </c>
      <c r="C11" s="8"/>
      <c r="D11" s="8"/>
      <c r="E11" s="8"/>
      <c r="F11" s="8"/>
      <c r="G11" s="8"/>
      <c r="H11" s="67"/>
      <c r="I11" s="73"/>
      <c r="J11" s="74"/>
      <c r="K11" s="28"/>
      <c r="L11" s="28"/>
      <c r="M11" s="28"/>
      <c r="N11" s="69"/>
      <c r="O11" s="1" t="s">
        <v>57</v>
      </c>
      <c r="P11" s="38" t="s">
        <v>181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57</v>
      </c>
      <c r="AD11" s="38" t="s">
        <v>181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57</v>
      </c>
      <c r="AP11" s="38" t="s">
        <v>181</v>
      </c>
      <c r="AQ11" s="8"/>
      <c r="AR11" s="8"/>
      <c r="AS11" s="8"/>
      <c r="AT11" s="8" t="s">
        <v>567</v>
      </c>
      <c r="AU11" s="8"/>
      <c r="AV11" s="67"/>
      <c r="AW11" s="2"/>
      <c r="AX11" s="8"/>
      <c r="AY11" s="69"/>
      <c r="AZ11" s="69"/>
      <c r="BA11" s="69"/>
      <c r="BB11" s="69"/>
      <c r="BC11" s="69"/>
      <c r="BD11" s="198"/>
      <c r="BE11" s="73">
        <f>Q11+S11+U11+W11+Y11+AA11+AE11+AG11+AI11+AK11+AM11+AQ11+AS11+AU11+AW11+AY11</f>
        <v>0</v>
      </c>
      <c r="BF11" s="74"/>
      <c r="BG11" s="27"/>
      <c r="BH11" s="27"/>
      <c r="BI11" s="27"/>
      <c r="BJ11" s="1" t="s">
        <v>57</v>
      </c>
      <c r="BK11" s="38" t="s">
        <v>181</v>
      </c>
      <c r="BL11" s="8"/>
      <c r="BM11" s="8"/>
      <c r="BN11" s="8"/>
      <c r="BO11" s="8"/>
      <c r="BP11" s="8"/>
      <c r="BQ11" s="67"/>
      <c r="BR11" s="73">
        <f t="shared" si="1"/>
        <v>0</v>
      </c>
      <c r="BS11" s="74">
        <f>SUM(BM11+BQ11)</f>
        <v>0</v>
      </c>
      <c r="BT11" s="28"/>
      <c r="BU11" s="28"/>
      <c r="BV11" s="27"/>
      <c r="BW11" s="28"/>
      <c r="BX11" s="1" t="s">
        <v>57</v>
      </c>
      <c r="BY11" s="38" t="s">
        <v>181</v>
      </c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67"/>
      <c r="CN11" s="73">
        <f t="shared" ref="CN11" si="3">BZ11+CB11+CD11+CF11+CL11</f>
        <v>0</v>
      </c>
      <c r="CO11" s="74">
        <f>CA11+CC11+CE11+CG11+CM11</f>
        <v>0</v>
      </c>
      <c r="CP11" s="27"/>
      <c r="CQ11" s="1" t="s">
        <v>57</v>
      </c>
      <c r="CR11" s="38" t="s">
        <v>181</v>
      </c>
      <c r="CS11" s="8"/>
      <c r="CT11" s="141" t="s">
        <v>531</v>
      </c>
      <c r="CU11" s="8"/>
      <c r="CV11" s="8"/>
      <c r="CW11" s="8"/>
      <c r="CX11" s="8"/>
      <c r="CY11" s="8"/>
      <c r="CZ11" s="8"/>
      <c r="DA11" s="8"/>
      <c r="DB11" s="8"/>
      <c r="DC11" s="8" t="s">
        <v>531</v>
      </c>
      <c r="DD11" s="67"/>
      <c r="DE11" s="73"/>
      <c r="DF11" s="74"/>
      <c r="DM11" s="1" t="s">
        <v>57</v>
      </c>
      <c r="DN11" s="94" t="s">
        <v>181</v>
      </c>
      <c r="DO11" s="73">
        <f t="shared" si="2"/>
        <v>0</v>
      </c>
      <c r="DP11" s="74"/>
    </row>
    <row r="12" spans="1:141" ht="25.5" customHeight="1" x14ac:dyDescent="0.2">
      <c r="A12" s="391" t="s">
        <v>182</v>
      </c>
      <c r="B12" s="391"/>
      <c r="C12" s="8">
        <f t="shared" ref="C12:I12" si="4">SUM(C7:C11)</f>
        <v>115129797</v>
      </c>
      <c r="D12" s="8">
        <f t="shared" si="4"/>
        <v>38854816</v>
      </c>
      <c r="E12" s="8">
        <f t="shared" si="4"/>
        <v>1505071</v>
      </c>
      <c r="F12" s="8">
        <f t="shared" si="4"/>
        <v>1497781</v>
      </c>
      <c r="G12" s="8"/>
      <c r="H12" s="67">
        <f>SUM(H7:H11)</f>
        <v>2213264</v>
      </c>
      <c r="I12" s="73">
        <f t="shared" si="4"/>
        <v>116634868</v>
      </c>
      <c r="J12" s="74">
        <f>SUM(D12+F12+H12)</f>
        <v>42565861</v>
      </c>
      <c r="K12" s="28"/>
      <c r="L12" s="28"/>
      <c r="M12" s="71"/>
      <c r="N12" s="391" t="s">
        <v>182</v>
      </c>
      <c r="O12" s="417"/>
      <c r="P12" s="417"/>
      <c r="Q12" s="8">
        <f>SUM(Q7:Q11)</f>
        <v>107297730</v>
      </c>
      <c r="R12" s="8">
        <f>SUM(R7:R11)</f>
        <v>50056708</v>
      </c>
      <c r="S12" s="8">
        <f>SUM(S7:S11)</f>
        <v>8000000</v>
      </c>
      <c r="T12" s="8">
        <f>SUM(T7:T11)</f>
        <v>5092884</v>
      </c>
      <c r="U12" s="8">
        <f>SUM(U7:U11)</f>
        <v>151200</v>
      </c>
      <c r="V12" s="8">
        <f t="shared" ref="V12:AB12" si="5">SUM(V9:V11)</f>
        <v>3161513</v>
      </c>
      <c r="W12" s="8">
        <f t="shared" si="5"/>
        <v>700000</v>
      </c>
      <c r="X12" s="8">
        <f t="shared" si="5"/>
        <v>0</v>
      </c>
      <c r="Y12" s="8">
        <f t="shared" si="5"/>
        <v>0</v>
      </c>
      <c r="Z12" s="8">
        <f t="shared" si="5"/>
        <v>0</v>
      </c>
      <c r="AA12" s="8">
        <f t="shared" si="5"/>
        <v>32008561</v>
      </c>
      <c r="AB12" s="8">
        <f t="shared" si="5"/>
        <v>5063025</v>
      </c>
      <c r="AC12" s="391" t="s">
        <v>182</v>
      </c>
      <c r="AD12" s="391"/>
      <c r="AE12" s="8">
        <f t="shared" ref="AE12:AN12" si="6">SUM(AE7:AE11)</f>
        <v>0</v>
      </c>
      <c r="AF12" s="8">
        <f t="shared" si="6"/>
        <v>30480</v>
      </c>
      <c r="AG12" s="8">
        <f t="shared" si="6"/>
        <v>26690000</v>
      </c>
      <c r="AH12" s="8">
        <f t="shared" si="6"/>
        <v>7900700</v>
      </c>
      <c r="AI12" s="8">
        <f t="shared" si="6"/>
        <v>22132137</v>
      </c>
      <c r="AJ12" s="8">
        <f t="shared" si="6"/>
        <v>10907038</v>
      </c>
      <c r="AK12" s="8">
        <f t="shared" si="6"/>
        <v>1000000</v>
      </c>
      <c r="AL12" s="8">
        <f t="shared" si="6"/>
        <v>175402</v>
      </c>
      <c r="AM12" s="8">
        <f t="shared" si="6"/>
        <v>7971810</v>
      </c>
      <c r="AN12" s="8">
        <f t="shared" si="6"/>
        <v>3647530</v>
      </c>
      <c r="AO12" s="391" t="s">
        <v>182</v>
      </c>
      <c r="AP12" s="391"/>
      <c r="AQ12" s="8">
        <f t="shared" ref="AQ12:AY12" si="7">SUM(AQ7:AQ11)</f>
        <v>9100000</v>
      </c>
      <c r="AR12" s="8">
        <f t="shared" si="7"/>
        <v>23501977</v>
      </c>
      <c r="AS12" s="8">
        <f t="shared" si="7"/>
        <v>28218485</v>
      </c>
      <c r="AT12" s="8">
        <f t="shared" si="7"/>
        <v>10069002</v>
      </c>
      <c r="AU12" s="8">
        <f t="shared" si="7"/>
        <v>4200000</v>
      </c>
      <c r="AV12" s="67">
        <f t="shared" si="7"/>
        <v>834588</v>
      </c>
      <c r="AW12" s="8">
        <v>200000</v>
      </c>
      <c r="AX12" s="8">
        <f t="shared" si="7"/>
        <v>546062</v>
      </c>
      <c r="AY12" s="69">
        <f t="shared" si="7"/>
        <v>3312270</v>
      </c>
      <c r="AZ12" s="69">
        <v>467588</v>
      </c>
      <c r="BA12" s="69">
        <f>SUM(BA7:BA11)</f>
        <v>0</v>
      </c>
      <c r="BB12" s="69">
        <f>SUM(BB7:BB11)</f>
        <v>0</v>
      </c>
      <c r="BC12" s="69"/>
      <c r="BD12" s="198">
        <f>SUM(BD9:BD11)</f>
        <v>0</v>
      </c>
      <c r="BE12" s="197">
        <f>AU12+AQ12+AM12+AK12+AI12+AG12+AE12+AA12+Y12+W12+U12+S12+Q12+AS12+AW12+AY12+BC12+BA12</f>
        <v>250982193</v>
      </c>
      <c r="BF12" s="74">
        <f>AV12+AR12+AN12+AL12+AJ12+AH12+AF12+AB12+Z12+X12+V12+T12+R12+AT12+AX12+AZ12+BD12+BB12</f>
        <v>121454497</v>
      </c>
      <c r="BG12" s="27"/>
      <c r="BH12" s="27"/>
      <c r="BI12" s="27"/>
      <c r="BJ12" s="391" t="s">
        <v>182</v>
      </c>
      <c r="BK12" s="391"/>
      <c r="BL12" s="8">
        <f t="shared" ref="BL12:BR12" si="8">SUM(BL7:BL11)</f>
        <v>97167832</v>
      </c>
      <c r="BM12" s="8">
        <f t="shared" si="8"/>
        <v>36041702</v>
      </c>
      <c r="BN12" s="8"/>
      <c r="BO12" s="8">
        <f>SUM(BO7:BO11)</f>
        <v>1305468</v>
      </c>
      <c r="BP12" s="8">
        <f t="shared" si="8"/>
        <v>9215183</v>
      </c>
      <c r="BQ12" s="67">
        <f t="shared" si="8"/>
        <v>7415043</v>
      </c>
      <c r="BR12" s="73">
        <f t="shared" si="8"/>
        <v>106383015</v>
      </c>
      <c r="BS12" s="74">
        <f>SUM(BS7:BS11)</f>
        <v>44762213</v>
      </c>
      <c r="BT12" s="28"/>
      <c r="BU12" s="28"/>
      <c r="BV12" s="27"/>
      <c r="BW12" s="28"/>
      <c r="BX12" s="391" t="s">
        <v>182</v>
      </c>
      <c r="BY12" s="391"/>
      <c r="BZ12" s="8">
        <f t="shared" ref="BZ12:CO12" si="9">SUM(BZ7:BZ11)</f>
        <v>111722145</v>
      </c>
      <c r="CA12" s="8">
        <f t="shared" si="9"/>
        <v>54861572</v>
      </c>
      <c r="CB12" s="8">
        <f t="shared" si="9"/>
        <v>9518858</v>
      </c>
      <c r="CC12" s="8">
        <f t="shared" si="9"/>
        <v>5314991</v>
      </c>
      <c r="CD12" s="8">
        <f t="shared" si="9"/>
        <v>18805361</v>
      </c>
      <c r="CE12" s="8">
        <f t="shared" si="9"/>
        <v>10641079</v>
      </c>
      <c r="CF12" s="8">
        <f t="shared" si="9"/>
        <v>17045885</v>
      </c>
      <c r="CG12" s="8">
        <f t="shared" si="9"/>
        <v>8298613</v>
      </c>
      <c r="CH12" s="8"/>
      <c r="CI12" s="8">
        <f>SUM(CI7:CI11)</f>
        <v>3352869</v>
      </c>
      <c r="CJ12" s="8">
        <f>SUM(CJ7:CJ11)</f>
        <v>5142300</v>
      </c>
      <c r="CK12" s="8">
        <f>SUM(CK7:CK11)</f>
        <v>2649209</v>
      </c>
      <c r="CL12" s="8">
        <f t="shared" si="9"/>
        <v>14629516</v>
      </c>
      <c r="CM12" s="67">
        <f t="shared" si="9"/>
        <v>7269014</v>
      </c>
      <c r="CN12" s="73">
        <f>SUM(CN7:CN11)</f>
        <v>176864065</v>
      </c>
      <c r="CO12" s="74">
        <f t="shared" si="9"/>
        <v>92387347</v>
      </c>
      <c r="CP12" s="27"/>
      <c r="CQ12" s="391" t="s">
        <v>182</v>
      </c>
      <c r="CR12" s="391"/>
      <c r="CS12" s="8">
        <f t="shared" ref="CS12:DC12" si="10">SUM(CS7:CS11)</f>
        <v>17293161</v>
      </c>
      <c r="CT12" s="8">
        <f t="shared" si="10"/>
        <v>5469930</v>
      </c>
      <c r="CU12" s="8">
        <f t="shared" si="10"/>
        <v>1000000</v>
      </c>
      <c r="CV12" s="8">
        <f t="shared" si="10"/>
        <v>634542</v>
      </c>
      <c r="CW12" s="8">
        <v>200000</v>
      </c>
      <c r="CX12" s="8">
        <v>24873</v>
      </c>
      <c r="CY12" s="8"/>
      <c r="CZ12" s="8">
        <v>3127261</v>
      </c>
      <c r="DA12" s="8"/>
      <c r="DB12" s="8"/>
      <c r="DC12" s="8">
        <f t="shared" si="10"/>
        <v>1000000</v>
      </c>
      <c r="DD12" s="67">
        <v>737021</v>
      </c>
      <c r="DE12" s="73">
        <f>SUM(DE7:DE11)</f>
        <v>19493161</v>
      </c>
      <c r="DF12" s="74">
        <f>SUM(DF7:DF11)</f>
        <v>9993627</v>
      </c>
      <c r="DM12" s="391" t="s">
        <v>182</v>
      </c>
      <c r="DN12" s="345"/>
      <c r="DO12" s="73">
        <f t="shared" si="2"/>
        <v>670357302</v>
      </c>
      <c r="DP12" s="74">
        <f>SUM(DF12+CO12+BS12+BF12+J12)</f>
        <v>311163545</v>
      </c>
      <c r="DR12" s="3"/>
    </row>
    <row r="13" spans="1:141" ht="36.75" customHeight="1" x14ac:dyDescent="0.2">
      <c r="A13" s="1" t="s">
        <v>58</v>
      </c>
      <c r="B13" s="38" t="s">
        <v>183</v>
      </c>
      <c r="C13" s="8"/>
      <c r="D13" s="8"/>
      <c r="E13" s="8">
        <v>374625</v>
      </c>
      <c r="F13" s="8">
        <v>374625</v>
      </c>
      <c r="G13" s="8"/>
      <c r="H13" s="67"/>
      <c r="I13" s="73">
        <v>374625</v>
      </c>
      <c r="J13" s="74">
        <f>SUM(D13+F13)</f>
        <v>374625</v>
      </c>
      <c r="K13" s="28"/>
      <c r="L13" s="28"/>
      <c r="M13" s="28"/>
      <c r="N13" s="69"/>
      <c r="O13" s="1" t="s">
        <v>58</v>
      </c>
      <c r="P13" s="38" t="s">
        <v>183</v>
      </c>
      <c r="Q13" s="8">
        <v>211088446</v>
      </c>
      <c r="R13" s="8">
        <v>49537379</v>
      </c>
      <c r="S13" s="8"/>
      <c r="T13" s="8"/>
      <c r="U13" s="8"/>
      <c r="V13" s="8">
        <v>91440</v>
      </c>
      <c r="W13" s="8"/>
      <c r="X13" s="8"/>
      <c r="Y13" s="8"/>
      <c r="Z13" s="8"/>
      <c r="AA13" s="8"/>
      <c r="AB13" s="8" t="s">
        <v>531</v>
      </c>
      <c r="AC13" s="1" t="s">
        <v>58</v>
      </c>
      <c r="AD13" s="38" t="s">
        <v>183</v>
      </c>
      <c r="AE13" s="8"/>
      <c r="AF13" s="8">
        <v>7272873</v>
      </c>
      <c r="AG13" s="8"/>
      <c r="AH13" s="8"/>
      <c r="AI13" s="8"/>
      <c r="AJ13" s="8"/>
      <c r="AK13" s="8"/>
      <c r="AL13" s="8"/>
      <c r="AM13" s="8"/>
      <c r="AN13" s="8">
        <v>777000</v>
      </c>
      <c r="AO13" s="1" t="s">
        <v>58</v>
      </c>
      <c r="AP13" s="38" t="s">
        <v>183</v>
      </c>
      <c r="AQ13" s="8"/>
      <c r="AR13" s="8"/>
      <c r="AS13" s="8"/>
      <c r="AT13" s="8"/>
      <c r="AU13" s="8"/>
      <c r="AV13" s="67"/>
      <c r="AW13" s="8"/>
      <c r="AX13" s="8"/>
      <c r="AY13" s="69"/>
      <c r="AZ13" s="69"/>
      <c r="BA13" s="69"/>
      <c r="BB13" s="69">
        <v>381000</v>
      </c>
      <c r="BC13" s="69"/>
      <c r="BD13" s="198">
        <v>16080730</v>
      </c>
      <c r="BE13" s="197">
        <f>AU13+AQ13+AM13+AK13+AI13+AG13+AE13+AA13+Y13+W13+U13+S13+Q13+AS13+AW13+AY13+BC13+BA13</f>
        <v>211088446</v>
      </c>
      <c r="BF13" s="74">
        <f>SUM(R13+AR13+AJ13+AN13+AT13+BB13+BD13+AV13+AX13+V13+AF13)</f>
        <v>74140422</v>
      </c>
      <c r="BG13" s="27"/>
      <c r="BH13" s="27"/>
      <c r="BI13" s="27"/>
      <c r="BJ13" s="1" t="s">
        <v>58</v>
      </c>
      <c r="BK13" s="38" t="s">
        <v>183</v>
      </c>
      <c r="BL13" s="8">
        <v>685000</v>
      </c>
      <c r="BM13" s="8"/>
      <c r="BN13" s="8"/>
      <c r="BO13" s="8"/>
      <c r="BP13" s="8"/>
      <c r="BQ13" s="67"/>
      <c r="BR13" s="197">
        <f>BL13+BP13</f>
        <v>685000</v>
      </c>
      <c r="BS13" s="74">
        <f>BM13+BQ13</f>
        <v>0</v>
      </c>
      <c r="BT13" s="28"/>
      <c r="BU13" s="28"/>
      <c r="BV13" s="27"/>
      <c r="BW13" s="28"/>
      <c r="BX13" s="1" t="s">
        <v>58</v>
      </c>
      <c r="BY13" s="38" t="s">
        <v>183</v>
      </c>
      <c r="BZ13" s="8">
        <v>900000</v>
      </c>
      <c r="CA13" s="8">
        <v>149570</v>
      </c>
      <c r="CB13" s="8"/>
      <c r="CC13" s="8"/>
      <c r="CD13" s="8">
        <v>150000</v>
      </c>
      <c r="CE13" s="8"/>
      <c r="CF13" s="8"/>
      <c r="CG13" s="8"/>
      <c r="CH13" s="8"/>
      <c r="CI13" s="8"/>
      <c r="CJ13" s="8"/>
      <c r="CK13" s="8"/>
      <c r="CL13" s="8"/>
      <c r="CM13" s="67"/>
      <c r="CN13" s="73">
        <f>BZ13+CB13+CD13+CF13+CH13+CJ13+CL13</f>
        <v>1050000</v>
      </c>
      <c r="CO13" s="74">
        <f>CA13+CG13+CC13+CE13+CI13+CK13+CM13</f>
        <v>149570</v>
      </c>
      <c r="CP13" s="27"/>
      <c r="CQ13" s="1" t="s">
        <v>58</v>
      </c>
      <c r="CR13" s="38" t="s">
        <v>183</v>
      </c>
      <c r="CS13" s="8">
        <v>5180000</v>
      </c>
      <c r="CT13" s="8">
        <v>341870</v>
      </c>
      <c r="CU13" s="8">
        <v>150000</v>
      </c>
      <c r="CV13" s="8">
        <v>151000</v>
      </c>
      <c r="CW13" s="8"/>
      <c r="CX13" s="8"/>
      <c r="CY13" s="8"/>
      <c r="CZ13" s="8"/>
      <c r="DA13" s="8"/>
      <c r="DB13" s="8"/>
      <c r="DC13" s="8">
        <v>150000</v>
      </c>
      <c r="DD13" s="67">
        <v>34370</v>
      </c>
      <c r="DE13" s="197">
        <f>CS13+CU13+DC13</f>
        <v>5480000</v>
      </c>
      <c r="DF13" s="74">
        <f>CT13+CV13+DD13</f>
        <v>527240</v>
      </c>
      <c r="DM13" s="1" t="s">
        <v>58</v>
      </c>
      <c r="DN13" s="94" t="s">
        <v>183</v>
      </c>
      <c r="DO13" s="73">
        <f t="shared" si="2"/>
        <v>218678071</v>
      </c>
      <c r="DP13" s="74">
        <f>SUM(DF13+CO13+BS13+BF13+J13)</f>
        <v>75191857</v>
      </c>
    </row>
    <row r="14" spans="1:141" ht="25.5" customHeight="1" x14ac:dyDescent="0.2">
      <c r="A14" s="1" t="s">
        <v>59</v>
      </c>
      <c r="B14" s="38" t="s">
        <v>184</v>
      </c>
      <c r="C14" s="8"/>
      <c r="D14" s="8"/>
      <c r="E14" s="8"/>
      <c r="F14" s="8"/>
      <c r="G14" s="8"/>
      <c r="H14" s="67"/>
      <c r="I14" s="73"/>
      <c r="J14" s="74"/>
      <c r="K14" s="28"/>
      <c r="L14" s="28"/>
      <c r="M14" s="28"/>
      <c r="N14" s="69"/>
      <c r="O14" s="1" t="s">
        <v>59</v>
      </c>
      <c r="P14" s="38" t="s">
        <v>184</v>
      </c>
      <c r="Q14" s="8"/>
      <c r="R14" s="8"/>
      <c r="S14" s="8"/>
      <c r="T14" s="8"/>
      <c r="U14" s="8"/>
      <c r="V14" s="8"/>
      <c r="W14" s="8"/>
      <c r="X14" s="8"/>
      <c r="Y14" s="8">
        <v>1000000</v>
      </c>
      <c r="Z14" s="8"/>
      <c r="AA14" s="8"/>
      <c r="AB14" s="8"/>
      <c r="AC14" s="1" t="s">
        <v>59</v>
      </c>
      <c r="AD14" s="38" t="s">
        <v>184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59</v>
      </c>
      <c r="AP14" s="38" t="s">
        <v>184</v>
      </c>
      <c r="AQ14" s="8"/>
      <c r="AR14" s="8"/>
      <c r="AS14" s="8"/>
      <c r="AT14" s="8"/>
      <c r="AU14" s="8"/>
      <c r="AV14" s="67"/>
      <c r="AW14" s="8"/>
      <c r="AX14" s="10"/>
      <c r="AY14" s="106"/>
      <c r="AZ14" s="106"/>
      <c r="BA14" s="106"/>
      <c r="BB14" s="106"/>
      <c r="BC14" s="106"/>
      <c r="BD14" s="199"/>
      <c r="BE14" s="73">
        <f>Q14+S14+U14+W14+Y14+AA14+AE14+AG14+AI14+AK14+AM14+AQ14+AS14+AU14+AW14+AY14</f>
        <v>1000000</v>
      </c>
      <c r="BF14" s="74" t="s">
        <v>531</v>
      </c>
      <c r="BG14" s="27"/>
      <c r="BH14" s="28"/>
      <c r="BI14" s="28"/>
      <c r="BJ14" s="1" t="s">
        <v>59</v>
      </c>
      <c r="BK14" s="38" t="s">
        <v>184</v>
      </c>
      <c r="BL14" s="8"/>
      <c r="BM14" s="8"/>
      <c r="BN14" s="8"/>
      <c r="BO14" s="8"/>
      <c r="BP14" s="8"/>
      <c r="BQ14" s="67"/>
      <c r="BR14" s="73"/>
      <c r="BS14" s="82"/>
      <c r="BT14" s="28"/>
      <c r="BU14" s="28"/>
      <c r="BV14" s="27"/>
      <c r="BW14" s="28"/>
      <c r="BX14" s="1" t="s">
        <v>59</v>
      </c>
      <c r="BY14" s="38" t="s">
        <v>184</v>
      </c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67"/>
      <c r="CN14" s="73"/>
      <c r="CO14" s="74"/>
      <c r="CP14" s="27"/>
      <c r="CQ14" s="1" t="s">
        <v>59</v>
      </c>
      <c r="CR14" s="38" t="s">
        <v>184</v>
      </c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67"/>
      <c r="DE14" s="73">
        <v>0</v>
      </c>
      <c r="DF14" s="74">
        <f>CT14+CV14+DD14</f>
        <v>0</v>
      </c>
      <c r="DM14" s="1" t="s">
        <v>59</v>
      </c>
      <c r="DN14" s="94" t="s">
        <v>184</v>
      </c>
      <c r="DO14" s="73">
        <f t="shared" si="2"/>
        <v>1000000</v>
      </c>
      <c r="DP14" s="74"/>
    </row>
    <row r="15" spans="1:141" ht="12.6" customHeight="1" x14ac:dyDescent="0.2">
      <c r="A15" s="392" t="s">
        <v>98</v>
      </c>
      <c r="B15" s="38" t="s">
        <v>215</v>
      </c>
      <c r="C15" s="8"/>
      <c r="D15" s="8"/>
      <c r="E15" s="8"/>
      <c r="F15" s="8"/>
      <c r="G15" s="8"/>
      <c r="H15" s="67"/>
      <c r="I15" s="73"/>
      <c r="J15" s="74"/>
      <c r="K15" s="28"/>
      <c r="L15" s="28"/>
      <c r="M15" s="28"/>
      <c r="N15" s="69"/>
      <c r="O15" s="344" t="s">
        <v>98</v>
      </c>
      <c r="P15" s="38" t="s">
        <v>185</v>
      </c>
      <c r="Q15" s="8">
        <v>5000000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92" t="s">
        <v>98</v>
      </c>
      <c r="AD15" s="38" t="s">
        <v>185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92" t="s">
        <v>98</v>
      </c>
      <c r="AP15" s="38" t="s">
        <v>185</v>
      </c>
      <c r="AQ15" s="8"/>
      <c r="AR15" s="8"/>
      <c r="AS15" s="8"/>
      <c r="AT15" s="8"/>
      <c r="AU15" s="8"/>
      <c r="AV15" s="67"/>
      <c r="AW15" s="8"/>
      <c r="AX15" s="8"/>
      <c r="AY15" s="69"/>
      <c r="AZ15" s="69"/>
      <c r="BA15" s="69"/>
      <c r="BB15" s="69"/>
      <c r="BC15" s="69"/>
      <c r="BD15" s="198"/>
      <c r="BE15" s="73">
        <v>5000000</v>
      </c>
      <c r="BF15" s="74">
        <f>AV15+AR15+AN15+AL15+AJ15+AH15+AF15+AB15+Z15+X15+V15+T15+R15+AT15+AX15+AZ15</f>
        <v>0</v>
      </c>
      <c r="BG15" s="27"/>
      <c r="BH15" s="28"/>
      <c r="BI15" s="28"/>
      <c r="BJ15" s="392" t="s">
        <v>98</v>
      </c>
      <c r="BK15" s="38" t="s">
        <v>188</v>
      </c>
      <c r="BL15" s="8"/>
      <c r="BM15" s="8"/>
      <c r="BN15" s="8"/>
      <c r="BO15" s="8"/>
      <c r="BP15" s="8"/>
      <c r="BQ15" s="67"/>
      <c r="BR15" s="85"/>
      <c r="BS15" s="82"/>
      <c r="BT15" s="28"/>
      <c r="BU15" s="28"/>
      <c r="BV15" s="27"/>
      <c r="BW15" s="28"/>
      <c r="BX15" s="392" t="s">
        <v>98</v>
      </c>
      <c r="BY15" s="38" t="s">
        <v>185</v>
      </c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67"/>
      <c r="CN15" s="73"/>
      <c r="CO15" s="74"/>
      <c r="CP15" s="27"/>
      <c r="CQ15" s="392" t="s">
        <v>98</v>
      </c>
      <c r="CR15" s="38" t="s">
        <v>188</v>
      </c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67"/>
      <c r="DE15" s="73">
        <v>0</v>
      </c>
      <c r="DF15" s="74">
        <f>CT15+CV15+DD15</f>
        <v>0</v>
      </c>
      <c r="DM15" s="392" t="s">
        <v>98</v>
      </c>
      <c r="DN15" s="94" t="s">
        <v>188</v>
      </c>
      <c r="DO15" s="73">
        <f t="shared" si="2"/>
        <v>5000000</v>
      </c>
      <c r="DP15" s="74"/>
    </row>
    <row r="16" spans="1:141" ht="25.5" x14ac:dyDescent="0.2">
      <c r="A16" s="393"/>
      <c r="B16" s="38" t="s">
        <v>189</v>
      </c>
      <c r="C16" s="8"/>
      <c r="D16" s="8"/>
      <c r="E16" s="8"/>
      <c r="F16" s="8"/>
      <c r="G16" s="8"/>
      <c r="H16" s="67"/>
      <c r="I16" s="73"/>
      <c r="J16" s="74"/>
      <c r="K16" s="28"/>
      <c r="L16" s="28"/>
      <c r="M16" s="28"/>
      <c r="N16" s="69"/>
      <c r="O16" s="344"/>
      <c r="P16" s="38" t="s">
        <v>189</v>
      </c>
      <c r="Q16" s="8">
        <v>5000000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93"/>
      <c r="AD16" s="38" t="s">
        <v>189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93"/>
      <c r="AP16" s="38" t="s">
        <v>189</v>
      </c>
      <c r="AQ16" s="8"/>
      <c r="AR16" s="8" t="s">
        <v>531</v>
      </c>
      <c r="AS16" s="8"/>
      <c r="AT16" s="8"/>
      <c r="AU16" s="8"/>
      <c r="AV16" s="67"/>
      <c r="AW16" s="8"/>
      <c r="AX16" s="8"/>
      <c r="AY16" s="69"/>
      <c r="AZ16" s="69"/>
      <c r="BA16" s="69"/>
      <c r="BB16" s="69"/>
      <c r="BC16" s="69"/>
      <c r="BD16" s="198"/>
      <c r="BE16" s="73">
        <f>Q16+S16+U16+W16+Y16+AA16+AE16+AG16+AI16+AK16+AM16+AQ16+AS16+AU16+AW16+AY16</f>
        <v>5000000</v>
      </c>
      <c r="BF16" s="74"/>
      <c r="BG16" s="27"/>
      <c r="BH16" s="28"/>
      <c r="BI16" s="28"/>
      <c r="BJ16" s="393"/>
      <c r="BK16" s="38" t="s">
        <v>189</v>
      </c>
      <c r="BL16" s="8"/>
      <c r="BM16" s="8"/>
      <c r="BN16" s="8"/>
      <c r="BO16" s="8"/>
      <c r="BP16" s="8"/>
      <c r="BQ16" s="67"/>
      <c r="BR16" s="85"/>
      <c r="BS16" s="82"/>
      <c r="BT16" s="28"/>
      <c r="BU16" s="28"/>
      <c r="BV16" s="27"/>
      <c r="BW16" s="28"/>
      <c r="BX16" s="393"/>
      <c r="BY16" s="38" t="s">
        <v>189</v>
      </c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67"/>
      <c r="CN16" s="73"/>
      <c r="CO16" s="74"/>
      <c r="CP16" s="27"/>
      <c r="CQ16" s="393"/>
      <c r="CR16" s="38" t="s">
        <v>189</v>
      </c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67"/>
      <c r="DE16" s="73">
        <v>0</v>
      </c>
      <c r="DF16" s="74">
        <f>CT16+CV16+DD16</f>
        <v>0</v>
      </c>
      <c r="DM16" s="393"/>
      <c r="DN16" s="94" t="s">
        <v>189</v>
      </c>
      <c r="DO16" s="73">
        <f t="shared" si="2"/>
        <v>5000000</v>
      </c>
      <c r="DP16" s="74" t="s">
        <v>531</v>
      </c>
    </row>
    <row r="17" spans="1:132" ht="38.25" x14ac:dyDescent="0.2">
      <c r="A17" s="176" t="s">
        <v>99</v>
      </c>
      <c r="B17" s="38" t="s">
        <v>538</v>
      </c>
      <c r="C17" s="8"/>
      <c r="D17" s="8"/>
      <c r="E17" s="8"/>
      <c r="F17" s="8"/>
      <c r="G17" s="8"/>
      <c r="H17" s="67"/>
      <c r="I17" s="73"/>
      <c r="J17" s="74"/>
      <c r="K17" s="28"/>
      <c r="L17" s="28"/>
      <c r="M17" s="28"/>
      <c r="N17" s="71"/>
      <c r="O17" s="177" t="s">
        <v>99</v>
      </c>
      <c r="P17" s="38" t="s">
        <v>538</v>
      </c>
      <c r="Q17" s="8">
        <v>14783138</v>
      </c>
      <c r="R17" s="8">
        <v>14783138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176" t="s">
        <v>99</v>
      </c>
      <c r="AD17" s="38" t="s">
        <v>538</v>
      </c>
      <c r="AE17" s="8"/>
      <c r="AF17" s="8"/>
      <c r="AG17" s="8"/>
      <c r="AH17" s="8"/>
      <c r="AI17" s="8" t="s">
        <v>531</v>
      </c>
      <c r="AJ17" s="8"/>
      <c r="AK17" s="8"/>
      <c r="AL17" s="8"/>
      <c r="AM17" s="8"/>
      <c r="AN17" s="8"/>
      <c r="AO17" s="176" t="s">
        <v>99</v>
      </c>
      <c r="AP17" s="38" t="s">
        <v>538</v>
      </c>
      <c r="AQ17" s="8"/>
      <c r="AR17" s="8"/>
      <c r="AS17" s="8"/>
      <c r="AT17" s="8"/>
      <c r="AU17" s="8"/>
      <c r="AV17" s="67"/>
      <c r="AW17" s="8"/>
      <c r="AX17" s="8"/>
      <c r="AY17" s="69"/>
      <c r="AZ17" s="69"/>
      <c r="BA17" s="69"/>
      <c r="BB17" s="69"/>
      <c r="BC17" s="69"/>
      <c r="BD17" s="198"/>
      <c r="BE17" s="73">
        <v>14783138</v>
      </c>
      <c r="BF17" s="74">
        <v>14783138</v>
      </c>
      <c r="BG17" s="27"/>
      <c r="BH17" s="28"/>
      <c r="BI17" s="28"/>
      <c r="BJ17" s="176" t="s">
        <v>99</v>
      </c>
      <c r="BK17" s="38" t="s">
        <v>538</v>
      </c>
      <c r="BL17" s="8"/>
      <c r="BM17" s="8"/>
      <c r="BN17" s="8"/>
      <c r="BO17" s="8"/>
      <c r="BP17" s="8"/>
      <c r="BQ17" s="67"/>
      <c r="BR17" s="85"/>
      <c r="BS17" s="82"/>
      <c r="BT17" s="28"/>
      <c r="BU17" s="28"/>
      <c r="BV17" s="27"/>
      <c r="BW17" s="28"/>
      <c r="BX17" s="176" t="s">
        <v>99</v>
      </c>
      <c r="BY17" s="38" t="s">
        <v>538</v>
      </c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67"/>
      <c r="CN17" s="73" t="s">
        <v>531</v>
      </c>
      <c r="CO17" s="74"/>
      <c r="CP17" s="27"/>
      <c r="CQ17" s="176" t="s">
        <v>99</v>
      </c>
      <c r="CR17" s="38" t="s">
        <v>538</v>
      </c>
      <c r="CS17" s="8"/>
      <c r="CT17" s="8"/>
      <c r="CU17" s="8"/>
      <c r="CV17" s="8"/>
      <c r="CW17" s="8"/>
      <c r="CX17" s="8"/>
      <c r="CY17" s="8"/>
      <c r="CZ17" s="8" t="s">
        <v>531</v>
      </c>
      <c r="DA17" s="8"/>
      <c r="DB17" s="8"/>
      <c r="DC17" s="8"/>
      <c r="DD17" s="67"/>
      <c r="DE17" s="73"/>
      <c r="DF17" s="74"/>
      <c r="DJ17" t="s">
        <v>531</v>
      </c>
      <c r="DM17" s="176" t="s">
        <v>99</v>
      </c>
      <c r="DN17" s="94" t="s">
        <v>538</v>
      </c>
      <c r="DO17" s="73">
        <v>12251683</v>
      </c>
      <c r="DP17" s="74">
        <v>12251683</v>
      </c>
    </row>
    <row r="18" spans="1:132" ht="21.75" customHeight="1" x14ac:dyDescent="0.2">
      <c r="A18" s="29" t="s">
        <v>537</v>
      </c>
      <c r="B18" s="38" t="s">
        <v>220</v>
      </c>
      <c r="C18" s="8"/>
      <c r="D18" s="8"/>
      <c r="E18" s="8"/>
      <c r="F18" s="8"/>
      <c r="G18" s="8"/>
      <c r="H18" s="67"/>
      <c r="I18" s="73"/>
      <c r="J18" s="74"/>
      <c r="K18" s="28"/>
      <c r="L18" s="28"/>
      <c r="M18" s="28"/>
      <c r="N18" s="71"/>
      <c r="O18" s="66" t="s">
        <v>537</v>
      </c>
      <c r="P18" s="38" t="s">
        <v>220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537</v>
      </c>
      <c r="AD18" s="38" t="s">
        <v>220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537</v>
      </c>
      <c r="AP18" s="38" t="s">
        <v>220</v>
      </c>
      <c r="AQ18" s="8"/>
      <c r="AR18" s="8"/>
      <c r="AS18" s="8"/>
      <c r="AT18" s="8"/>
      <c r="AU18" s="8"/>
      <c r="AV18" s="67"/>
      <c r="AW18" s="8"/>
      <c r="AX18" s="8"/>
      <c r="AY18" s="69"/>
      <c r="AZ18" s="69"/>
      <c r="BA18" s="69"/>
      <c r="BB18" s="69"/>
      <c r="BC18" s="69"/>
      <c r="BD18" s="198"/>
      <c r="BE18" s="73">
        <f>Q18+S18+U18+W18+Y18+AE18+AG18+AI18+AK18+AQ18+AS18+AU18+AW18+AY18</f>
        <v>0</v>
      </c>
      <c r="BF18" s="74">
        <f>R18</f>
        <v>0</v>
      </c>
      <c r="BG18" s="27"/>
      <c r="BH18" s="28"/>
      <c r="BI18" s="28"/>
      <c r="BJ18" s="29" t="s">
        <v>537</v>
      </c>
      <c r="BK18" s="38" t="s">
        <v>220</v>
      </c>
      <c r="BL18" s="8"/>
      <c r="BM18" s="8"/>
      <c r="BN18" s="8"/>
      <c r="BO18" s="8"/>
      <c r="BP18" s="8"/>
      <c r="BQ18" s="67"/>
      <c r="BR18" s="85"/>
      <c r="BS18" s="82"/>
      <c r="BT18" s="28"/>
      <c r="BU18" s="28"/>
      <c r="BV18" s="27"/>
      <c r="BW18" s="28"/>
      <c r="BX18" s="29" t="s">
        <v>537</v>
      </c>
      <c r="BY18" s="38" t="s">
        <v>220</v>
      </c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67"/>
      <c r="CN18" s="73"/>
      <c r="CO18" s="74"/>
      <c r="CP18" s="27"/>
      <c r="CQ18" s="29" t="s">
        <v>537</v>
      </c>
      <c r="CR18" s="38" t="s">
        <v>220</v>
      </c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67"/>
      <c r="DE18" s="73">
        <v>0</v>
      </c>
      <c r="DF18" s="74">
        <v>0</v>
      </c>
      <c r="DM18" s="29" t="s">
        <v>537</v>
      </c>
      <c r="DN18" s="94" t="s">
        <v>224</v>
      </c>
      <c r="DO18" s="73"/>
      <c r="DP18" s="74"/>
    </row>
    <row r="19" spans="1:132" ht="25.5" customHeight="1" x14ac:dyDescent="0.2">
      <c r="A19" s="362" t="s">
        <v>186</v>
      </c>
      <c r="B19" s="362"/>
      <c r="C19" s="7">
        <f>SUM(C12:C18)</f>
        <v>115129797</v>
      </c>
      <c r="D19" s="7">
        <f t="shared" ref="D19:I19" si="11">SUM(D12:D18)</f>
        <v>38854816</v>
      </c>
      <c r="E19" s="7">
        <f t="shared" si="11"/>
        <v>1879696</v>
      </c>
      <c r="F19" s="7">
        <f t="shared" si="11"/>
        <v>1872406</v>
      </c>
      <c r="G19" s="7"/>
      <c r="H19" s="68">
        <v>1638133</v>
      </c>
      <c r="I19" s="73">
        <f t="shared" si="11"/>
        <v>117009493</v>
      </c>
      <c r="J19" s="74">
        <f>SUM(J12:J18)</f>
        <v>42940486</v>
      </c>
      <c r="K19" s="27"/>
      <c r="L19" s="27"/>
      <c r="M19" s="27"/>
      <c r="N19" s="77"/>
      <c r="O19" s="413" t="s">
        <v>186</v>
      </c>
      <c r="P19" s="414"/>
      <c r="Q19" s="7">
        <f>SUM(Q12:Q18)</f>
        <v>343169314</v>
      </c>
      <c r="R19" s="7">
        <f>SUM(R12:R18)</f>
        <v>114377225</v>
      </c>
      <c r="S19" s="7">
        <f>SUM(S12:S18)</f>
        <v>8000000</v>
      </c>
      <c r="T19" s="7">
        <f t="shared" ref="T19:AA19" si="12">SUM(T12:T16)</f>
        <v>5092884</v>
      </c>
      <c r="U19" s="7">
        <f t="shared" si="12"/>
        <v>151200</v>
      </c>
      <c r="V19" s="7">
        <f t="shared" si="12"/>
        <v>3252953</v>
      </c>
      <c r="W19" s="7">
        <f t="shared" si="12"/>
        <v>700000</v>
      </c>
      <c r="X19" s="7">
        <f t="shared" si="12"/>
        <v>0</v>
      </c>
      <c r="Y19" s="7">
        <f t="shared" si="12"/>
        <v>1000000</v>
      </c>
      <c r="Z19" s="7">
        <f t="shared" si="12"/>
        <v>0</v>
      </c>
      <c r="AA19" s="7">
        <f t="shared" si="12"/>
        <v>32008561</v>
      </c>
      <c r="AB19" s="7">
        <f>SUM(AB12:AB18)</f>
        <v>5063025</v>
      </c>
      <c r="AC19" s="362" t="s">
        <v>186</v>
      </c>
      <c r="AD19" s="362"/>
      <c r="AE19" s="7">
        <f>SUM(AE12:AE16)</f>
        <v>0</v>
      </c>
      <c r="AF19" s="7">
        <f t="shared" ref="AF19:AN19" si="13">SUM(AF12:AF16)</f>
        <v>7303353</v>
      </c>
      <c r="AG19" s="7">
        <f t="shared" si="13"/>
        <v>26690000</v>
      </c>
      <c r="AH19" s="7">
        <f t="shared" si="13"/>
        <v>7900700</v>
      </c>
      <c r="AI19" s="7">
        <f t="shared" si="13"/>
        <v>22132137</v>
      </c>
      <c r="AJ19" s="7">
        <f t="shared" si="13"/>
        <v>10907038</v>
      </c>
      <c r="AK19" s="7">
        <f t="shared" si="13"/>
        <v>1000000</v>
      </c>
      <c r="AL19" s="7">
        <f t="shared" si="13"/>
        <v>175402</v>
      </c>
      <c r="AM19" s="7">
        <f>SUM(AM12:AM16)</f>
        <v>7971810</v>
      </c>
      <c r="AN19" s="7">
        <f t="shared" si="13"/>
        <v>4424530</v>
      </c>
      <c r="AO19" s="362" t="s">
        <v>186</v>
      </c>
      <c r="AP19" s="362"/>
      <c r="AQ19" s="7">
        <f>SUM(AQ12:AQ18)</f>
        <v>9100000</v>
      </c>
      <c r="AR19" s="7">
        <f>SUM(AR12:AR16)</f>
        <v>23501977</v>
      </c>
      <c r="AS19" s="7">
        <f>SUM(AS12:AS18)</f>
        <v>28218485</v>
      </c>
      <c r="AT19" s="7">
        <f>SUM(AT12:AT18)</f>
        <v>10069002</v>
      </c>
      <c r="AU19" s="7">
        <f>SUM(AU12:AU18)</f>
        <v>4200000</v>
      </c>
      <c r="AV19" s="68">
        <f>SUM(AV12:AV16)</f>
        <v>834588</v>
      </c>
      <c r="AW19" s="7">
        <f>SUM(AW12:AW18)</f>
        <v>200000</v>
      </c>
      <c r="AX19" s="7">
        <f>SUM(AX12:AX18)</f>
        <v>546062</v>
      </c>
      <c r="AY19" s="105">
        <f>SUM(AY12:AY18)</f>
        <v>3312270</v>
      </c>
      <c r="AZ19" s="105">
        <v>467588</v>
      </c>
      <c r="BA19" s="105">
        <f>SUM(BA12:BA18)</f>
        <v>0</v>
      </c>
      <c r="BB19" s="105">
        <f>SUM(BB12:BB18)</f>
        <v>381000</v>
      </c>
      <c r="BC19" s="105">
        <f>SUM(BC12+BC13)</f>
        <v>0</v>
      </c>
      <c r="BD19" s="200">
        <f>SUM(BD12+BD13)</f>
        <v>16080730</v>
      </c>
      <c r="BE19" s="197">
        <f>SUM(BE12:BE18)</f>
        <v>487853777</v>
      </c>
      <c r="BF19" s="74">
        <f>SUM(BF12:BF18)</f>
        <v>210378057</v>
      </c>
      <c r="BG19" s="27"/>
      <c r="BH19" s="27"/>
      <c r="BI19" s="27"/>
      <c r="BJ19" s="362" t="s">
        <v>186</v>
      </c>
      <c r="BK19" s="362"/>
      <c r="BL19" s="7">
        <f t="shared" ref="BL19:BR19" si="14">SUM(BL12:BL16)</f>
        <v>97852832</v>
      </c>
      <c r="BM19" s="7">
        <f t="shared" si="14"/>
        <v>36041702</v>
      </c>
      <c r="BN19" s="7"/>
      <c r="BO19" s="7">
        <v>1305468</v>
      </c>
      <c r="BP19" s="7">
        <f t="shared" si="14"/>
        <v>9215183</v>
      </c>
      <c r="BQ19" s="68">
        <f t="shared" si="14"/>
        <v>7415043</v>
      </c>
      <c r="BR19" s="73">
        <f t="shared" si="14"/>
        <v>107068015</v>
      </c>
      <c r="BS19" s="74">
        <f>SUM(BS12:BS16)</f>
        <v>44762213</v>
      </c>
      <c r="BT19" s="27"/>
      <c r="BU19" s="27"/>
      <c r="BV19" s="27"/>
      <c r="BW19" s="27"/>
      <c r="BX19" s="362" t="s">
        <v>186</v>
      </c>
      <c r="BY19" s="362"/>
      <c r="BZ19" s="7">
        <f>SUM(BZ12:BZ18)</f>
        <v>112622145</v>
      </c>
      <c r="CA19" s="7">
        <f>SUM(CA12:CA18)</f>
        <v>55011142</v>
      </c>
      <c r="CB19" s="7">
        <f t="shared" ref="CB19:CM19" si="15">SUM(CB12:CB18)</f>
        <v>9518858</v>
      </c>
      <c r="CC19" s="7">
        <f t="shared" si="15"/>
        <v>5314991</v>
      </c>
      <c r="CD19" s="7">
        <f t="shared" si="15"/>
        <v>18955361</v>
      </c>
      <c r="CE19" s="7">
        <f t="shared" si="15"/>
        <v>10641079</v>
      </c>
      <c r="CF19" s="7">
        <f t="shared" si="15"/>
        <v>17045885</v>
      </c>
      <c r="CG19" s="7">
        <f t="shared" si="15"/>
        <v>8298613</v>
      </c>
      <c r="CH19" s="7"/>
      <c r="CI19" s="7">
        <v>3352869</v>
      </c>
      <c r="CJ19" s="7">
        <v>5142300</v>
      </c>
      <c r="CK19" s="7">
        <v>2649209</v>
      </c>
      <c r="CL19" s="7">
        <f t="shared" si="15"/>
        <v>14629516</v>
      </c>
      <c r="CM19" s="68">
        <f t="shared" si="15"/>
        <v>7269014</v>
      </c>
      <c r="CN19" s="73">
        <f>SUM(CN12:CN18)</f>
        <v>177914065</v>
      </c>
      <c r="CO19" s="74">
        <f>SUM(CO12:CO16)</f>
        <v>92536917</v>
      </c>
      <c r="CP19" s="27"/>
      <c r="CQ19" s="362" t="s">
        <v>186</v>
      </c>
      <c r="CR19" s="362"/>
      <c r="CS19" s="7">
        <f t="shared" ref="CS19:DF19" si="16">SUM(CS12:CS16)</f>
        <v>22473161</v>
      </c>
      <c r="CT19" s="7">
        <f t="shared" si="16"/>
        <v>5811800</v>
      </c>
      <c r="CU19" s="7">
        <f t="shared" si="16"/>
        <v>1150000</v>
      </c>
      <c r="CV19" s="7">
        <f t="shared" si="16"/>
        <v>785542</v>
      </c>
      <c r="CW19" s="7">
        <v>200000</v>
      </c>
      <c r="CX19" s="7">
        <v>24873</v>
      </c>
      <c r="CY19" s="7"/>
      <c r="CZ19" s="7">
        <v>3127261</v>
      </c>
      <c r="DA19" s="7"/>
      <c r="DB19" s="7"/>
      <c r="DC19" s="7">
        <f t="shared" si="16"/>
        <v>1150000</v>
      </c>
      <c r="DD19" s="68">
        <v>771391</v>
      </c>
      <c r="DE19" s="73">
        <f>SUM(DE12:DE18)</f>
        <v>24973161</v>
      </c>
      <c r="DF19" s="74">
        <f t="shared" si="16"/>
        <v>10520867</v>
      </c>
      <c r="DM19" s="362" t="s">
        <v>186</v>
      </c>
      <c r="DN19" s="399"/>
      <c r="DO19" s="73">
        <f>SUM(BE19,BR19,CN19,DE19+I19)</f>
        <v>914818511</v>
      </c>
      <c r="DP19" s="74">
        <f>SUM(DF19+CO19+BS19+BF19+J19)</f>
        <v>401138540</v>
      </c>
    </row>
    <row r="20" spans="1:132" ht="25.5" customHeight="1" thickBot="1" x14ac:dyDescent="0.25">
      <c r="A20" s="391" t="s">
        <v>209</v>
      </c>
      <c r="B20" s="391"/>
      <c r="C20" s="7">
        <v>17</v>
      </c>
      <c r="D20" s="8">
        <v>13</v>
      </c>
      <c r="E20" s="8"/>
      <c r="F20" s="8"/>
      <c r="G20" s="8"/>
      <c r="H20" s="67">
        <v>3</v>
      </c>
      <c r="I20" s="75">
        <v>17</v>
      </c>
      <c r="J20" s="76">
        <v>16</v>
      </c>
      <c r="K20" s="28"/>
      <c r="L20" s="28"/>
      <c r="M20" s="28"/>
      <c r="N20" s="78"/>
      <c r="O20" s="345" t="s">
        <v>209</v>
      </c>
      <c r="P20" s="347"/>
      <c r="Q20" s="7">
        <v>6</v>
      </c>
      <c r="R20" s="8">
        <v>6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391" t="s">
        <v>209</v>
      </c>
      <c r="AD20" s="391"/>
      <c r="AE20" s="8"/>
      <c r="AF20" s="8"/>
      <c r="AG20" s="8"/>
      <c r="AH20" s="8"/>
      <c r="AI20" s="8">
        <v>10</v>
      </c>
      <c r="AJ20" s="8">
        <v>10</v>
      </c>
      <c r="AK20" s="8"/>
      <c r="AL20" s="8"/>
      <c r="AM20" s="8"/>
      <c r="AN20" s="8"/>
      <c r="AO20" s="391" t="s">
        <v>209</v>
      </c>
      <c r="AP20" s="391"/>
      <c r="AQ20" s="2">
        <v>28</v>
      </c>
      <c r="AR20" s="2">
        <v>28</v>
      </c>
      <c r="AS20" s="2">
        <v>2</v>
      </c>
      <c r="AT20" s="2">
        <v>2</v>
      </c>
      <c r="AU20" s="2"/>
      <c r="AV20" s="43"/>
      <c r="AW20" s="2"/>
      <c r="AX20" s="8"/>
      <c r="AY20" s="69"/>
      <c r="AZ20" s="69"/>
      <c r="BA20" s="8"/>
      <c r="BB20" s="69"/>
      <c r="BC20" s="8"/>
      <c r="BD20" s="198"/>
      <c r="BE20" s="75">
        <f>SUM(Q20+S20+U20+W20+Y20+AA20+AE20+AG20+AI20+AK20+AM20+AQ20+AU20+AS20)</f>
        <v>46</v>
      </c>
      <c r="BF20" s="76">
        <f>SUM(R20+T20+V20+X20+Z20+AB20+AF20+AH20+AJ20+AL20+AN20+AR20+AV20+AT20)</f>
        <v>46</v>
      </c>
      <c r="BG20" s="27"/>
      <c r="BH20" s="27"/>
      <c r="BI20" s="27"/>
      <c r="BJ20" s="391" t="s">
        <v>209</v>
      </c>
      <c r="BK20" s="391"/>
      <c r="BL20" s="7">
        <v>14</v>
      </c>
      <c r="BM20" s="8">
        <v>14</v>
      </c>
      <c r="BN20" s="8"/>
      <c r="BO20" s="8">
        <v>1</v>
      </c>
      <c r="BP20" s="8"/>
      <c r="BQ20" s="67"/>
      <c r="BR20" s="75">
        <f>BL20+BP20</f>
        <v>14</v>
      </c>
      <c r="BS20" s="76">
        <v>15</v>
      </c>
      <c r="BT20" s="28"/>
      <c r="BU20" s="28"/>
      <c r="BV20" s="27"/>
      <c r="BW20" s="27"/>
      <c r="BX20" s="391" t="s">
        <v>209</v>
      </c>
      <c r="BY20" s="391"/>
      <c r="BZ20" s="6">
        <v>14</v>
      </c>
      <c r="CA20" s="2">
        <v>14</v>
      </c>
      <c r="CB20" s="6">
        <v>2</v>
      </c>
      <c r="CC20" s="2">
        <v>2</v>
      </c>
      <c r="CD20" s="6">
        <v>5</v>
      </c>
      <c r="CE20" s="2">
        <v>5</v>
      </c>
      <c r="CF20" s="6">
        <v>2</v>
      </c>
      <c r="CG20" s="2">
        <v>2</v>
      </c>
      <c r="CH20" s="2"/>
      <c r="CI20" s="2">
        <v>4</v>
      </c>
      <c r="CJ20" s="6">
        <v>1</v>
      </c>
      <c r="CK20" s="2">
        <v>1</v>
      </c>
      <c r="CL20" s="6">
        <v>1</v>
      </c>
      <c r="CM20" s="43">
        <v>1</v>
      </c>
      <c r="CN20" s="75">
        <v>25</v>
      </c>
      <c r="CO20" s="76">
        <v>29</v>
      </c>
      <c r="CP20" s="27"/>
      <c r="CQ20" s="391" t="s">
        <v>209</v>
      </c>
      <c r="CR20" s="391"/>
      <c r="CS20" s="7">
        <v>2</v>
      </c>
      <c r="CT20" s="8">
        <v>2</v>
      </c>
      <c r="CU20" s="8"/>
      <c r="CV20" s="8"/>
      <c r="CW20" s="8"/>
      <c r="CX20" s="8"/>
      <c r="CY20" s="8"/>
      <c r="CZ20" s="8">
        <v>5</v>
      </c>
      <c r="DA20" s="8"/>
      <c r="DB20" s="8"/>
      <c r="DC20" s="8"/>
      <c r="DD20" s="67"/>
      <c r="DE20" s="75">
        <f>CS20+CU20+DC20</f>
        <v>2</v>
      </c>
      <c r="DF20" s="76">
        <v>7</v>
      </c>
      <c r="DM20" s="391" t="s">
        <v>209</v>
      </c>
      <c r="DN20" s="345"/>
      <c r="DO20" s="75">
        <f>SUM(BE20,BR20,CN20,DE20+I20)</f>
        <v>104</v>
      </c>
      <c r="DP20" s="76">
        <f>SUM(DF20+CO20+BS20+BF20+J20)</f>
        <v>113</v>
      </c>
    </row>
    <row r="21" spans="1:132" x14ac:dyDescent="0.2">
      <c r="A21" s="33"/>
      <c r="B21" s="36"/>
      <c r="F21">
        <v>1</v>
      </c>
      <c r="O21" s="48"/>
      <c r="P21" s="48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8">
        <v>5</v>
      </c>
      <c r="AY21" s="48"/>
      <c r="AZ21" s="48"/>
      <c r="BA21" s="48"/>
      <c r="BB21" s="48"/>
      <c r="BC21" s="48"/>
      <c r="BD21" s="48"/>
      <c r="BE21" s="48"/>
      <c r="BF21" s="93"/>
      <c r="BG21" s="48"/>
      <c r="BP21">
        <v>6</v>
      </c>
      <c r="CF21">
        <v>7</v>
      </c>
      <c r="CU21">
        <v>8</v>
      </c>
      <c r="DO21">
        <v>9</v>
      </c>
    </row>
    <row r="22" spans="1:132" x14ac:dyDescent="0.2">
      <c r="A22" s="33"/>
      <c r="B22" s="36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58"/>
      <c r="AD22" s="358"/>
      <c r="AE22" s="358"/>
      <c r="AF22" s="358"/>
      <c r="AG22" s="358"/>
      <c r="AH22" s="358"/>
      <c r="AI22" s="358"/>
      <c r="AJ22" s="358"/>
      <c r="AK22" s="358"/>
      <c r="AL22" s="358"/>
      <c r="AM22" s="358"/>
      <c r="AN22" s="358"/>
      <c r="CU22" s="33"/>
      <c r="DJ22" s="358"/>
      <c r="DK22" s="358"/>
      <c r="DL22" s="358"/>
      <c r="DM22" s="358"/>
      <c r="DN22" s="358"/>
      <c r="DO22" s="358"/>
      <c r="DP22" s="358"/>
      <c r="DQ22" s="358"/>
      <c r="DR22" s="358"/>
      <c r="DY22" s="33"/>
      <c r="DZ22" s="33"/>
      <c r="EA22" s="33"/>
      <c r="EB22" s="33"/>
    </row>
    <row r="23" spans="1:132" x14ac:dyDescent="0.2">
      <c r="A23" s="358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58"/>
      <c r="M23" s="358"/>
      <c r="AO23" s="358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8"/>
      <c r="BB23" s="358"/>
      <c r="BC23" s="358"/>
      <c r="BD23" s="358"/>
      <c r="BE23" s="358"/>
      <c r="BF23" s="358"/>
      <c r="BG23" s="33"/>
      <c r="BH23" s="358"/>
      <c r="BI23" s="358"/>
      <c r="BJ23" s="358"/>
      <c r="BK23" s="358"/>
      <c r="BL23" s="358"/>
      <c r="BM23" s="358"/>
      <c r="BN23" s="358"/>
      <c r="BO23" s="358"/>
      <c r="BP23" s="358"/>
      <c r="BQ23" s="358"/>
      <c r="BR23" s="358"/>
      <c r="BS23" s="358"/>
      <c r="BT23" s="358"/>
      <c r="BU23" s="358"/>
      <c r="BV23" s="33"/>
      <c r="BW23" s="33"/>
      <c r="BX23" s="358"/>
      <c r="BY23" s="358"/>
      <c r="BZ23" s="358"/>
      <c r="CA23" s="358"/>
      <c r="CB23" s="358"/>
      <c r="CC23" s="358"/>
      <c r="CD23" s="358"/>
      <c r="CE23" s="358"/>
      <c r="CF23" s="358"/>
      <c r="CG23" s="358"/>
      <c r="CH23" s="358"/>
      <c r="CI23" s="358"/>
      <c r="CJ23" s="358"/>
      <c r="CK23" s="358"/>
      <c r="CL23" s="358"/>
      <c r="CM23" s="358"/>
      <c r="EA23" s="3"/>
    </row>
    <row r="24" spans="1:132" x14ac:dyDescent="0.2">
      <c r="A24" s="33"/>
      <c r="B24" s="36"/>
      <c r="AS24" t="s">
        <v>531</v>
      </c>
    </row>
    <row r="25" spans="1:132" x14ac:dyDescent="0.2">
      <c r="A25" s="33"/>
      <c r="B25" s="36"/>
      <c r="BT25" s="3"/>
    </row>
    <row r="26" spans="1:132" x14ac:dyDescent="0.2">
      <c r="A26" s="33"/>
      <c r="B26" s="36"/>
      <c r="EA26" s="3"/>
    </row>
    <row r="27" spans="1:132" x14ac:dyDescent="0.2">
      <c r="A27" s="33"/>
      <c r="BE27" s="3"/>
    </row>
    <row r="28" spans="1:132" x14ac:dyDescent="0.2">
      <c r="A28" s="33"/>
    </row>
    <row r="29" spans="1:132" x14ac:dyDescent="0.2">
      <c r="A29" s="33"/>
    </row>
    <row r="30" spans="1:132" x14ac:dyDescent="0.2">
      <c r="A30" s="33"/>
    </row>
    <row r="31" spans="1:132" x14ac:dyDescent="0.2">
      <c r="A31" s="33"/>
    </row>
    <row r="32" spans="1:132" x14ac:dyDescent="0.2">
      <c r="A32" s="33"/>
    </row>
    <row r="33" spans="1:1" x14ac:dyDescent="0.2">
      <c r="A33" s="33"/>
    </row>
  </sheetData>
  <mergeCells count="116">
    <mergeCell ref="BE3:BF3"/>
    <mergeCell ref="BR3:BS3"/>
    <mergeCell ref="CN3:CO3"/>
    <mergeCell ref="DD3:DF3"/>
    <mergeCell ref="DO3:DP3"/>
    <mergeCell ref="DM19:DN19"/>
    <mergeCell ref="DM4:DN6"/>
    <mergeCell ref="AA5:AB5"/>
    <mergeCell ref="AG5:AH5"/>
    <mergeCell ref="DJ22:DR22"/>
    <mergeCell ref="DM12:DN12"/>
    <mergeCell ref="BX20:BY20"/>
    <mergeCell ref="AW5:AX5"/>
    <mergeCell ref="BZ5:CA5"/>
    <mergeCell ref="DM20:DN20"/>
    <mergeCell ref="CQ20:CR20"/>
    <mergeCell ref="CQ19:CR19"/>
    <mergeCell ref="BJ20:BK20"/>
    <mergeCell ref="BJ19:BK19"/>
    <mergeCell ref="BL5:BM5"/>
    <mergeCell ref="BJ12:BK12"/>
    <mergeCell ref="BJ15:BJ16"/>
    <mergeCell ref="CW5:CX5"/>
    <mergeCell ref="CH5:CI5"/>
    <mergeCell ref="CY5:CZ5"/>
    <mergeCell ref="BN5:BO5"/>
    <mergeCell ref="DA5:DB5"/>
    <mergeCell ref="CJ5:CK5"/>
    <mergeCell ref="DI2:DR2"/>
    <mergeCell ref="AC15:AC16"/>
    <mergeCell ref="AI5:AJ5"/>
    <mergeCell ref="BX1:CM1"/>
    <mergeCell ref="CN1:DH1"/>
    <mergeCell ref="BH2:BU2"/>
    <mergeCell ref="BX2:CM2"/>
    <mergeCell ref="DO4:DP5"/>
    <mergeCell ref="CS5:CT5"/>
    <mergeCell ref="CN4:CO5"/>
    <mergeCell ref="CU5:CV5"/>
    <mergeCell ref="DC5:DD5"/>
    <mergeCell ref="CQ2:DF2"/>
    <mergeCell ref="DI1:DS1"/>
    <mergeCell ref="DM15:DM16"/>
    <mergeCell ref="DE5:DF5"/>
    <mergeCell ref="CQ12:CR12"/>
    <mergeCell ref="CQ5:CR6"/>
    <mergeCell ref="CQ15:CQ16"/>
    <mergeCell ref="BV5:BW5"/>
    <mergeCell ref="BX5:BY6"/>
    <mergeCell ref="BX12:BY12"/>
    <mergeCell ref="BX15:BX16"/>
    <mergeCell ref="BJ5:BK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BX23:CM23"/>
    <mergeCell ref="L1:M1"/>
    <mergeCell ref="AC22:AN22"/>
    <mergeCell ref="AC1:AN1"/>
    <mergeCell ref="AE5:AF5"/>
    <mergeCell ref="AC12:AD12"/>
    <mergeCell ref="AC5:AD6"/>
    <mergeCell ref="BH23:BU23"/>
    <mergeCell ref="BP5:BQ5"/>
    <mergeCell ref="AK5:AL5"/>
    <mergeCell ref="AM5:AN5"/>
    <mergeCell ref="AO1:BF1"/>
    <mergeCell ref="BR5:BS5"/>
    <mergeCell ref="BT5:BU5"/>
    <mergeCell ref="BH1:BU1"/>
    <mergeCell ref="CB5:CC5"/>
    <mergeCell ref="CL5:CM5"/>
    <mergeCell ref="CD5:CE5"/>
    <mergeCell ref="CF5:CG5"/>
    <mergeCell ref="BX19:BY19"/>
    <mergeCell ref="BE4:BF5"/>
    <mergeCell ref="AS5:AT5"/>
    <mergeCell ref="AY5:AZ5"/>
    <mergeCell ref="AM3:AN3"/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</mergeCells>
  <phoneticPr fontId="9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7/2017. (V. 31.)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4" max="21" man="1"/>
    <brk id="94" max="1048575" man="1"/>
    <brk id="112" max="1048575" man="1"/>
    <brk id="12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topLeftCell="A31" zoomScaleNormal="100" workbookViewId="0">
      <selection activeCell="C4" sqref="C4"/>
    </sheetView>
  </sheetViews>
  <sheetFormatPr defaultRowHeight="12.75" x14ac:dyDescent="0.2"/>
  <cols>
    <col min="2" max="2" width="14.8554687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86" t="s">
        <v>696</v>
      </c>
      <c r="B1" s="358"/>
      <c r="C1" s="358"/>
      <c r="D1" s="358"/>
      <c r="E1" s="358"/>
      <c r="F1" s="358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ht="13.5" thickBot="1" x14ac:dyDescent="0.25">
      <c r="F5" s="4" t="s">
        <v>283</v>
      </c>
    </row>
    <row r="6" spans="1:6" ht="12.75" customHeight="1" x14ac:dyDescent="0.2">
      <c r="A6" s="434" t="s">
        <v>123</v>
      </c>
      <c r="B6" s="436" t="s">
        <v>124</v>
      </c>
      <c r="C6" s="440" t="s">
        <v>1</v>
      </c>
      <c r="D6" s="441"/>
      <c r="E6" s="441"/>
      <c r="F6" s="438" t="s">
        <v>122</v>
      </c>
    </row>
    <row r="7" spans="1:6" ht="13.5" thickBot="1" x14ac:dyDescent="0.25">
      <c r="A7" s="435"/>
      <c r="B7" s="437"/>
      <c r="C7" s="220" t="s">
        <v>0</v>
      </c>
      <c r="D7" s="220" t="s">
        <v>18</v>
      </c>
      <c r="E7" s="220" t="s">
        <v>120</v>
      </c>
      <c r="F7" s="439"/>
    </row>
    <row r="8" spans="1:6" ht="38.25" customHeight="1" thickTop="1" x14ac:dyDescent="0.2">
      <c r="A8" s="221" t="s">
        <v>52</v>
      </c>
      <c r="B8" s="222" t="s">
        <v>392</v>
      </c>
      <c r="C8" s="223">
        <v>685000</v>
      </c>
      <c r="D8" s="224">
        <v>685000</v>
      </c>
      <c r="E8" s="225"/>
      <c r="F8" s="226" t="s">
        <v>670</v>
      </c>
    </row>
    <row r="9" spans="1:6" ht="37.5" customHeight="1" x14ac:dyDescent="0.2">
      <c r="A9" s="227" t="s">
        <v>53</v>
      </c>
      <c r="B9" s="228" t="s">
        <v>314</v>
      </c>
      <c r="C9" s="229">
        <v>350000</v>
      </c>
      <c r="D9" s="230">
        <v>350000</v>
      </c>
      <c r="E9" s="185">
        <v>308889</v>
      </c>
      <c r="F9" s="231" t="s">
        <v>671</v>
      </c>
    </row>
    <row r="10" spans="1:6" ht="37.5" customHeight="1" x14ac:dyDescent="0.2">
      <c r="A10" s="227" t="s">
        <v>54</v>
      </c>
      <c r="B10" s="228" t="s">
        <v>201</v>
      </c>
      <c r="C10" s="229">
        <v>150000</v>
      </c>
      <c r="D10" s="230">
        <v>150000</v>
      </c>
      <c r="E10" s="185">
        <v>151000</v>
      </c>
      <c r="F10" s="231" t="s">
        <v>672</v>
      </c>
    </row>
    <row r="11" spans="1:6" ht="37.5" customHeight="1" x14ac:dyDescent="0.2">
      <c r="A11" s="227" t="s">
        <v>56</v>
      </c>
      <c r="B11" s="228" t="s">
        <v>202</v>
      </c>
      <c r="C11" s="229">
        <v>150000</v>
      </c>
      <c r="D11" s="230">
        <v>150000</v>
      </c>
      <c r="E11" s="185"/>
      <c r="F11" s="231" t="s">
        <v>673</v>
      </c>
    </row>
    <row r="12" spans="1:6" ht="37.5" customHeight="1" x14ac:dyDescent="0.2">
      <c r="A12" s="227" t="s">
        <v>57</v>
      </c>
      <c r="B12" s="228" t="s">
        <v>569</v>
      </c>
      <c r="C12" s="229">
        <v>100000</v>
      </c>
      <c r="D12" s="230">
        <v>100000</v>
      </c>
      <c r="E12" s="185"/>
      <c r="F12" s="231" t="s">
        <v>674</v>
      </c>
    </row>
    <row r="13" spans="1:6" ht="52.5" customHeight="1" x14ac:dyDescent="0.2">
      <c r="A13" s="227" t="s">
        <v>58</v>
      </c>
      <c r="B13" s="228" t="s">
        <v>675</v>
      </c>
      <c r="C13" s="232">
        <v>530000</v>
      </c>
      <c r="D13" s="233">
        <v>530000</v>
      </c>
      <c r="E13" s="188">
        <v>530000</v>
      </c>
      <c r="F13" s="231" t="s">
        <v>676</v>
      </c>
    </row>
    <row r="14" spans="1:6" ht="37.5" customHeight="1" x14ac:dyDescent="0.2">
      <c r="A14" s="227" t="s">
        <v>59</v>
      </c>
      <c r="B14" s="228" t="s">
        <v>675</v>
      </c>
      <c r="C14" s="232">
        <v>6952980</v>
      </c>
      <c r="D14" s="233">
        <v>6952980</v>
      </c>
      <c r="E14" s="188"/>
      <c r="F14" s="231" t="s">
        <v>677</v>
      </c>
    </row>
    <row r="15" spans="1:6" ht="33.75" customHeight="1" x14ac:dyDescent="0.2">
      <c r="A15" s="227" t="s">
        <v>98</v>
      </c>
      <c r="B15" s="228" t="s">
        <v>607</v>
      </c>
      <c r="C15" s="232">
        <v>150000</v>
      </c>
      <c r="D15" s="233">
        <v>150000</v>
      </c>
      <c r="E15" s="188"/>
      <c r="F15" s="231" t="s">
        <v>678</v>
      </c>
    </row>
    <row r="16" spans="1:6" ht="33.75" customHeight="1" x14ac:dyDescent="0.2">
      <c r="A16" s="227" t="s">
        <v>99</v>
      </c>
      <c r="B16" s="228" t="s">
        <v>675</v>
      </c>
      <c r="C16" s="232"/>
      <c r="D16" s="233">
        <v>1297990</v>
      </c>
      <c r="E16" s="188">
        <v>1297990</v>
      </c>
      <c r="F16" s="231" t="s">
        <v>684</v>
      </c>
    </row>
    <row r="17" spans="1:6" ht="37.5" customHeight="1" x14ac:dyDescent="0.2">
      <c r="A17" s="227" t="s">
        <v>537</v>
      </c>
      <c r="B17" s="228" t="s">
        <v>675</v>
      </c>
      <c r="C17" s="232"/>
      <c r="D17" s="233"/>
      <c r="E17" s="188">
        <v>571500</v>
      </c>
      <c r="F17" s="231" t="s">
        <v>685</v>
      </c>
    </row>
    <row r="18" spans="1:6" ht="37.5" customHeight="1" x14ac:dyDescent="0.2">
      <c r="A18" s="227" t="s">
        <v>621</v>
      </c>
      <c r="B18" s="228" t="s">
        <v>675</v>
      </c>
      <c r="C18" s="234"/>
      <c r="D18" s="235"/>
      <c r="E18" s="188">
        <v>91440</v>
      </c>
      <c r="F18" s="231" t="s">
        <v>679</v>
      </c>
    </row>
    <row r="19" spans="1:6" ht="37.5" customHeight="1" x14ac:dyDescent="0.2">
      <c r="A19" s="227" t="s">
        <v>586</v>
      </c>
      <c r="B19" s="228" t="s">
        <v>314</v>
      </c>
      <c r="C19" s="234"/>
      <c r="D19" s="235"/>
      <c r="E19" s="188">
        <v>67350</v>
      </c>
      <c r="F19" s="231" t="s">
        <v>680</v>
      </c>
    </row>
    <row r="20" spans="1:6" ht="62.25" customHeight="1" x14ac:dyDescent="0.2">
      <c r="A20" s="227" t="s">
        <v>587</v>
      </c>
      <c r="B20" s="228" t="s">
        <v>620</v>
      </c>
      <c r="C20" s="234"/>
      <c r="D20" s="235"/>
      <c r="E20" s="188">
        <v>149570</v>
      </c>
      <c r="F20" s="231" t="s">
        <v>681</v>
      </c>
    </row>
    <row r="21" spans="1:6" ht="37.5" customHeight="1" x14ac:dyDescent="0.2">
      <c r="A21" s="323" t="s">
        <v>608</v>
      </c>
      <c r="B21" s="228" t="s">
        <v>682</v>
      </c>
      <c r="C21" s="236"/>
      <c r="D21" s="233">
        <v>374625</v>
      </c>
      <c r="E21" s="188">
        <v>374625</v>
      </c>
      <c r="F21" s="231" t="s">
        <v>683</v>
      </c>
    </row>
    <row r="22" spans="1:6" ht="37.5" customHeight="1" x14ac:dyDescent="0.2">
      <c r="A22" s="323" t="s">
        <v>588</v>
      </c>
      <c r="B22" s="228" t="s">
        <v>675</v>
      </c>
      <c r="C22" s="236"/>
      <c r="D22" s="233"/>
      <c r="E22" s="188">
        <v>193987</v>
      </c>
      <c r="F22" s="231" t="s">
        <v>686</v>
      </c>
    </row>
    <row r="23" spans="1:6" ht="37.5" customHeight="1" x14ac:dyDescent="0.2">
      <c r="A23" s="323" t="s">
        <v>589</v>
      </c>
      <c r="B23" s="228" t="s">
        <v>675</v>
      </c>
      <c r="C23" s="236"/>
      <c r="D23" s="233"/>
      <c r="E23" s="188">
        <v>226971</v>
      </c>
      <c r="F23" s="231" t="s">
        <v>687</v>
      </c>
    </row>
    <row r="24" spans="1:6" ht="25.5" customHeight="1" x14ac:dyDescent="0.2">
      <c r="A24" s="323" t="s">
        <v>590</v>
      </c>
      <c r="B24" s="228" t="s">
        <v>675</v>
      </c>
      <c r="C24" s="236"/>
      <c r="D24" s="233">
        <v>2469640</v>
      </c>
      <c r="E24" s="188">
        <v>1432560</v>
      </c>
      <c r="F24" s="231" t="s">
        <v>688</v>
      </c>
    </row>
    <row r="25" spans="1:6" ht="38.25" x14ac:dyDescent="0.2">
      <c r="A25" s="323" t="s">
        <v>591</v>
      </c>
      <c r="B25" s="237" t="s">
        <v>675</v>
      </c>
      <c r="C25" s="236"/>
      <c r="D25" s="233">
        <v>5499225</v>
      </c>
      <c r="E25" s="188">
        <v>4462145</v>
      </c>
      <c r="F25" s="231" t="s">
        <v>689</v>
      </c>
    </row>
    <row r="26" spans="1:6" ht="38.25" x14ac:dyDescent="0.2">
      <c r="A26" s="323" t="s">
        <v>592</v>
      </c>
      <c r="B26" s="237" t="s">
        <v>675</v>
      </c>
      <c r="C26" s="236"/>
      <c r="D26" s="233">
        <v>2036655</v>
      </c>
      <c r="E26" s="188">
        <v>2036655</v>
      </c>
      <c r="F26" s="231" t="s">
        <v>690</v>
      </c>
    </row>
    <row r="27" spans="1:6" ht="38.25" x14ac:dyDescent="0.2">
      <c r="A27" s="323" t="s">
        <v>609</v>
      </c>
      <c r="B27" s="237" t="s">
        <v>675</v>
      </c>
      <c r="C27" s="236"/>
      <c r="D27" s="233"/>
      <c r="E27" s="188">
        <v>86185</v>
      </c>
      <c r="F27" s="231" t="s">
        <v>691</v>
      </c>
    </row>
    <row r="28" spans="1:6" ht="38.25" x14ac:dyDescent="0.2">
      <c r="A28" s="323" t="s">
        <v>610</v>
      </c>
      <c r="B28" s="237" t="s">
        <v>675</v>
      </c>
      <c r="C28" s="236"/>
      <c r="D28" s="233"/>
      <c r="E28" s="188">
        <v>1600705</v>
      </c>
      <c r="F28" s="231" t="s">
        <v>692</v>
      </c>
    </row>
    <row r="29" spans="1:6" ht="38.25" x14ac:dyDescent="0.2">
      <c r="A29" s="323" t="s">
        <v>611</v>
      </c>
      <c r="B29" s="237" t="s">
        <v>675</v>
      </c>
      <c r="C29" s="236"/>
      <c r="D29" s="233">
        <v>742350</v>
      </c>
      <c r="E29" s="188">
        <v>742350</v>
      </c>
      <c r="F29" s="231" t="s">
        <v>693</v>
      </c>
    </row>
    <row r="30" spans="1:6" ht="38.25" x14ac:dyDescent="0.2">
      <c r="A30" s="323" t="s">
        <v>612</v>
      </c>
      <c r="B30" s="237" t="s">
        <v>675</v>
      </c>
      <c r="C30" s="236"/>
      <c r="D30" s="233">
        <v>3000375</v>
      </c>
      <c r="E30" s="188">
        <v>3000375</v>
      </c>
      <c r="F30" s="231" t="s">
        <v>694</v>
      </c>
    </row>
    <row r="31" spans="1:6" ht="51.75" thickBot="1" x14ac:dyDescent="0.25">
      <c r="A31" s="323" t="s">
        <v>613</v>
      </c>
      <c r="B31" s="237" t="s">
        <v>675</v>
      </c>
      <c r="C31" s="236"/>
      <c r="D31" s="233">
        <v>253765</v>
      </c>
      <c r="E31" s="188">
        <v>253765</v>
      </c>
      <c r="F31" s="231" t="s">
        <v>695</v>
      </c>
    </row>
    <row r="32" spans="1:6" ht="13.5" thickBot="1" x14ac:dyDescent="0.25">
      <c r="A32" s="238"/>
      <c r="B32" s="239" t="s">
        <v>127</v>
      </c>
      <c r="C32" s="240">
        <f>SUM(C8:C31)</f>
        <v>9067980</v>
      </c>
      <c r="D32" s="241">
        <f>SUM(D8:D31)</f>
        <v>24742605</v>
      </c>
      <c r="E32" s="242">
        <f>SUM(E8:E31)</f>
        <v>17578062</v>
      </c>
      <c r="F32" s="243"/>
    </row>
    <row r="34" spans="5:5" x14ac:dyDescent="0.2">
      <c r="E34" s="3"/>
    </row>
  </sheetData>
  <mergeCells count="5">
    <mergeCell ref="A6:A7"/>
    <mergeCell ref="B6:B7"/>
    <mergeCell ref="A1:F1"/>
    <mergeCell ref="F6:F7"/>
    <mergeCell ref="C6:E6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 önkormányzati rendelethez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Layout" topLeftCell="A10" zoomScaleNormal="100" workbookViewId="0">
      <selection activeCell="B3" sqref="B3"/>
    </sheetView>
  </sheetViews>
  <sheetFormatPr defaultRowHeight="12.75" x14ac:dyDescent="0.2"/>
  <cols>
    <col min="1" max="1" width="4.28515625" customWidth="1"/>
    <col min="2" max="2" width="25.85546875" customWidth="1"/>
    <col min="3" max="3" width="10.7109375" customWidth="1"/>
    <col min="4" max="4" width="11.42578125" customWidth="1"/>
    <col min="5" max="5" width="10" customWidth="1"/>
    <col min="6" max="6" width="26" customWidth="1"/>
    <col min="8" max="8" width="10.140625" bestFit="1" customWidth="1"/>
  </cols>
  <sheetData>
    <row r="1" spans="1:8" ht="15.75" x14ac:dyDescent="0.25">
      <c r="A1" s="5" t="s">
        <v>710</v>
      </c>
      <c r="B1" s="35"/>
      <c r="C1" s="35"/>
      <c r="D1" s="35"/>
      <c r="E1" s="244"/>
      <c r="F1" s="35"/>
    </row>
    <row r="2" spans="1:8" x14ac:dyDescent="0.2">
      <c r="A2" s="175"/>
      <c r="B2" s="175"/>
      <c r="C2" s="175"/>
      <c r="D2" s="175"/>
      <c r="E2" s="175"/>
      <c r="F2" s="175"/>
    </row>
    <row r="3" spans="1:8" x14ac:dyDescent="0.2">
      <c r="A3" s="175"/>
      <c r="B3" s="175"/>
      <c r="C3" s="175"/>
      <c r="D3" s="175"/>
      <c r="E3" s="175"/>
      <c r="F3" s="201" t="s">
        <v>283</v>
      </c>
    </row>
    <row r="4" spans="1:8" ht="12.75" customHeight="1" x14ac:dyDescent="0.2">
      <c r="A4" s="442" t="s">
        <v>123</v>
      </c>
      <c r="B4" s="443" t="s">
        <v>124</v>
      </c>
      <c r="C4" s="362" t="s">
        <v>1</v>
      </c>
      <c r="D4" s="362"/>
      <c r="E4" s="362"/>
      <c r="F4" s="443" t="s">
        <v>122</v>
      </c>
    </row>
    <row r="5" spans="1:8" x14ac:dyDescent="0.2">
      <c r="A5" s="442"/>
      <c r="B5" s="443"/>
      <c r="C5" s="216" t="s">
        <v>0</v>
      </c>
      <c r="D5" s="216" t="s">
        <v>18</v>
      </c>
      <c r="E5" s="178" t="s">
        <v>120</v>
      </c>
      <c r="F5" s="443"/>
    </row>
    <row r="6" spans="1:8" x14ac:dyDescent="0.2">
      <c r="A6" s="325"/>
      <c r="B6" s="245"/>
      <c r="C6" s="246"/>
      <c r="D6" s="246"/>
      <c r="E6" s="247"/>
      <c r="F6" s="245"/>
    </row>
    <row r="7" spans="1:8" x14ac:dyDescent="0.2">
      <c r="A7" s="325" t="s">
        <v>52</v>
      </c>
      <c r="B7" s="324" t="s">
        <v>569</v>
      </c>
      <c r="C7" s="326">
        <v>800000</v>
      </c>
      <c r="D7" s="326">
        <v>800000</v>
      </c>
      <c r="E7" s="246"/>
      <c r="F7" s="324" t="s">
        <v>606</v>
      </c>
    </row>
    <row r="8" spans="1:8" x14ac:dyDescent="0.2">
      <c r="A8" s="248" t="s">
        <v>53</v>
      </c>
      <c r="B8" s="228" t="s">
        <v>314</v>
      </c>
      <c r="C8" s="188">
        <v>4830000</v>
      </c>
      <c r="D8" s="188">
        <v>4830000</v>
      </c>
      <c r="E8" s="188"/>
      <c r="F8" s="228" t="s">
        <v>697</v>
      </c>
    </row>
    <row r="9" spans="1:8" ht="25.5" x14ac:dyDescent="0.2">
      <c r="A9" s="248" t="s">
        <v>54</v>
      </c>
      <c r="B9" s="228" t="s">
        <v>675</v>
      </c>
      <c r="C9" s="188">
        <v>4825115</v>
      </c>
      <c r="D9" s="188">
        <v>4825115</v>
      </c>
      <c r="E9" s="188"/>
      <c r="F9" s="228" t="s">
        <v>637</v>
      </c>
    </row>
    <row r="10" spans="1:8" ht="38.25" x14ac:dyDescent="0.2">
      <c r="A10" s="325" t="s">
        <v>56</v>
      </c>
      <c r="B10" s="228" t="s">
        <v>675</v>
      </c>
      <c r="C10" s="188">
        <v>3525616</v>
      </c>
      <c r="D10" s="188">
        <v>3525616</v>
      </c>
      <c r="E10" s="188">
        <v>250000</v>
      </c>
      <c r="F10" s="228" t="s">
        <v>698</v>
      </c>
    </row>
    <row r="11" spans="1:8" ht="25.5" x14ac:dyDescent="0.2">
      <c r="A11" s="248" t="s">
        <v>57</v>
      </c>
      <c r="B11" s="228" t="s">
        <v>675</v>
      </c>
      <c r="C11" s="188"/>
      <c r="D11" s="188">
        <v>25880518</v>
      </c>
      <c r="E11" s="188">
        <v>50000</v>
      </c>
      <c r="F11" s="228" t="s">
        <v>699</v>
      </c>
    </row>
    <row r="12" spans="1:8" s="329" customFormat="1" ht="25.5" x14ac:dyDescent="0.2">
      <c r="A12" s="248" t="s">
        <v>58</v>
      </c>
      <c r="B12" s="228" t="s">
        <v>675</v>
      </c>
      <c r="C12" s="328"/>
      <c r="D12" s="328"/>
      <c r="E12" s="328">
        <v>254000</v>
      </c>
      <c r="F12" s="327" t="s">
        <v>700</v>
      </c>
    </row>
    <row r="13" spans="1:8" ht="25.5" x14ac:dyDescent="0.2">
      <c r="A13" s="325" t="s">
        <v>59</v>
      </c>
      <c r="B13" s="228" t="s">
        <v>675</v>
      </c>
      <c r="C13" s="188"/>
      <c r="D13" s="188"/>
      <c r="E13" s="188">
        <v>127000</v>
      </c>
      <c r="F13" s="228" t="s">
        <v>701</v>
      </c>
    </row>
    <row r="14" spans="1:8" ht="25.5" x14ac:dyDescent="0.2">
      <c r="A14" s="248" t="s">
        <v>98</v>
      </c>
      <c r="B14" s="228" t="s">
        <v>675</v>
      </c>
      <c r="C14" s="188"/>
      <c r="D14" s="188"/>
      <c r="E14" s="188">
        <v>381000</v>
      </c>
      <c r="F14" s="228" t="s">
        <v>702</v>
      </c>
    </row>
    <row r="15" spans="1:8" ht="25.5" x14ac:dyDescent="0.2">
      <c r="A15" s="248" t="s">
        <v>99</v>
      </c>
      <c r="B15" s="228" t="s">
        <v>675</v>
      </c>
      <c r="C15" s="188"/>
      <c r="D15" s="188"/>
      <c r="E15" s="188">
        <v>7047453</v>
      </c>
      <c r="F15" s="228" t="s">
        <v>703</v>
      </c>
      <c r="H15" s="3"/>
    </row>
    <row r="16" spans="1:8" ht="25.5" x14ac:dyDescent="0.2">
      <c r="A16" s="325" t="s">
        <v>537</v>
      </c>
      <c r="B16" s="228" t="s">
        <v>675</v>
      </c>
      <c r="C16" s="188"/>
      <c r="D16" s="188"/>
      <c r="E16" s="188">
        <v>23623740</v>
      </c>
      <c r="F16" s="327" t="s">
        <v>704</v>
      </c>
      <c r="H16" s="3"/>
    </row>
    <row r="17" spans="1:8" ht="25.5" x14ac:dyDescent="0.2">
      <c r="A17" s="248" t="s">
        <v>621</v>
      </c>
      <c r="B17" s="228" t="s">
        <v>675</v>
      </c>
      <c r="C17" s="188"/>
      <c r="D17" s="188">
        <v>9969770</v>
      </c>
      <c r="E17" s="188">
        <v>327000</v>
      </c>
      <c r="F17" s="228" t="s">
        <v>705</v>
      </c>
    </row>
    <row r="18" spans="1:8" ht="25.5" x14ac:dyDescent="0.2">
      <c r="A18" s="248" t="s">
        <v>586</v>
      </c>
      <c r="B18" s="228" t="s">
        <v>675</v>
      </c>
      <c r="C18" s="188"/>
      <c r="D18" s="188"/>
      <c r="E18" s="188">
        <v>200000</v>
      </c>
      <c r="F18" s="228" t="s">
        <v>706</v>
      </c>
      <c r="H18" s="3"/>
    </row>
    <row r="19" spans="1:8" ht="25.5" x14ac:dyDescent="0.2">
      <c r="A19" s="325" t="s">
        <v>587</v>
      </c>
      <c r="B19" s="228" t="s">
        <v>675</v>
      </c>
      <c r="C19" s="188"/>
      <c r="D19" s="188"/>
      <c r="E19" s="188">
        <v>16080730</v>
      </c>
      <c r="F19" s="228" t="s">
        <v>707</v>
      </c>
    </row>
    <row r="20" spans="1:8" ht="25.5" x14ac:dyDescent="0.2">
      <c r="A20" s="248" t="s">
        <v>608</v>
      </c>
      <c r="B20" s="228" t="s">
        <v>675</v>
      </c>
      <c r="C20" s="188"/>
      <c r="D20" s="188"/>
      <c r="E20" s="188">
        <v>7272872</v>
      </c>
      <c r="F20" s="228" t="s">
        <v>708</v>
      </c>
    </row>
    <row r="21" spans="1:8" ht="25.5" x14ac:dyDescent="0.2">
      <c r="A21" s="248" t="s">
        <v>588</v>
      </c>
      <c r="B21" s="228" t="s">
        <v>675</v>
      </c>
      <c r="C21" s="188"/>
      <c r="D21" s="188">
        <v>144104447</v>
      </c>
      <c r="E21" s="188">
        <v>2000000</v>
      </c>
      <c r="F21" s="228" t="s">
        <v>709</v>
      </c>
    </row>
    <row r="22" spans="1:8" ht="15.75" x14ac:dyDescent="0.25">
      <c r="A22" s="133"/>
      <c r="B22" s="218" t="s">
        <v>126</v>
      </c>
      <c r="C22" s="7">
        <f>SUM(C6:C21)</f>
        <v>13980731</v>
      </c>
      <c r="D22" s="7">
        <f>SUM(D6:D21)</f>
        <v>193935466</v>
      </c>
      <c r="E22" s="7">
        <f>SUM(E6:E21)</f>
        <v>57613795</v>
      </c>
      <c r="F22" s="133"/>
    </row>
    <row r="23" spans="1:8" x14ac:dyDescent="0.2">
      <c r="A23" s="175"/>
      <c r="B23" s="175"/>
      <c r="C23" s="175"/>
      <c r="D23" s="175"/>
      <c r="E23" s="175"/>
      <c r="F23" s="175"/>
    </row>
    <row r="24" spans="1:8" x14ac:dyDescent="0.2">
      <c r="A24" s="175"/>
      <c r="B24" s="175"/>
      <c r="C24" s="175"/>
      <c r="D24" s="175"/>
      <c r="E24" s="249"/>
      <c r="F24" s="175"/>
    </row>
    <row r="27" spans="1:8" x14ac:dyDescent="0.2">
      <c r="E27" s="3"/>
    </row>
  </sheetData>
  <mergeCells count="4">
    <mergeCell ref="A4:A5"/>
    <mergeCell ref="B4:B5"/>
    <mergeCell ref="C4:E4"/>
    <mergeCell ref="F4:F5"/>
  </mergeCells>
  <phoneticPr fontId="9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Layout" workbookViewId="0">
      <selection activeCell="B14" sqref="B14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444" t="s">
        <v>663</v>
      </c>
      <c r="B1" s="352"/>
      <c r="C1" s="352"/>
      <c r="D1" s="352"/>
      <c r="E1" s="352"/>
    </row>
    <row r="3" spans="1:5" ht="15.75" thickBot="1" x14ac:dyDescent="0.3">
      <c r="C3" s="445" t="s">
        <v>283</v>
      </c>
      <c r="D3" s="445"/>
      <c r="E3" s="445"/>
    </row>
    <row r="4" spans="1:5" ht="12.75" customHeight="1" x14ac:dyDescent="0.2">
      <c r="A4" s="446" t="s">
        <v>2</v>
      </c>
      <c r="B4" s="447"/>
      <c r="C4" s="411" t="s">
        <v>1</v>
      </c>
      <c r="D4" s="441"/>
      <c r="E4" s="412"/>
    </row>
    <row r="5" spans="1:5" ht="26.25" thickBot="1" x14ac:dyDescent="0.25">
      <c r="A5" s="448"/>
      <c r="B5" s="449"/>
      <c r="C5" s="250" t="s">
        <v>0</v>
      </c>
      <c r="D5" s="220" t="s">
        <v>18</v>
      </c>
      <c r="E5" s="251" t="s">
        <v>120</v>
      </c>
    </row>
    <row r="6" spans="1:5" ht="16.5" thickTop="1" thickBot="1" x14ac:dyDescent="0.3">
      <c r="A6" s="252" t="s">
        <v>623</v>
      </c>
      <c r="B6" s="253"/>
      <c r="C6" s="254">
        <f>SUM(C7:C16)</f>
        <v>3400000</v>
      </c>
      <c r="D6" s="255">
        <f t="shared" ref="D6:E6" si="0">SUM(D7:D16)</f>
        <v>3400000</v>
      </c>
      <c r="E6" s="256">
        <f t="shared" si="0"/>
        <v>2350000</v>
      </c>
    </row>
    <row r="7" spans="1:5" ht="15" x14ac:dyDescent="0.25">
      <c r="A7" s="257"/>
      <c r="B7" s="258"/>
      <c r="C7" s="259"/>
      <c r="D7" s="260"/>
      <c r="E7" s="261"/>
    </row>
    <row r="8" spans="1:5" ht="18" customHeight="1" x14ac:dyDescent="0.25">
      <c r="A8" s="257"/>
      <c r="B8" s="262" t="s">
        <v>540</v>
      </c>
      <c r="C8" s="85">
        <v>2650000</v>
      </c>
      <c r="D8" s="8">
        <v>2650000</v>
      </c>
      <c r="E8" s="82">
        <v>1800000</v>
      </c>
    </row>
    <row r="9" spans="1:5" ht="18" customHeight="1" x14ac:dyDescent="0.25">
      <c r="A9" s="257"/>
      <c r="B9" s="262" t="s">
        <v>560</v>
      </c>
      <c r="C9" s="85">
        <v>100000</v>
      </c>
      <c r="D9" s="8">
        <v>100000</v>
      </c>
      <c r="E9" s="82"/>
    </row>
    <row r="10" spans="1:5" ht="18" customHeight="1" x14ac:dyDescent="0.25">
      <c r="A10" s="257"/>
      <c r="B10" s="262" t="s">
        <v>605</v>
      </c>
      <c r="C10" s="85">
        <v>100000</v>
      </c>
      <c r="D10" s="8">
        <v>100000</v>
      </c>
      <c r="E10" s="82"/>
    </row>
    <row r="11" spans="1:5" ht="18" customHeight="1" x14ac:dyDescent="0.25">
      <c r="A11" s="257"/>
      <c r="B11" s="262"/>
      <c r="C11" s="85"/>
      <c r="D11" s="8"/>
      <c r="E11" s="82"/>
    </row>
    <row r="12" spans="1:5" ht="18" customHeight="1" x14ac:dyDescent="0.25">
      <c r="A12" s="257"/>
      <c r="B12" s="262" t="s">
        <v>541</v>
      </c>
      <c r="C12" s="85">
        <v>100000</v>
      </c>
      <c r="D12" s="8">
        <v>100000</v>
      </c>
      <c r="E12" s="82">
        <v>100000</v>
      </c>
    </row>
    <row r="13" spans="1:5" ht="18" customHeight="1" x14ac:dyDescent="0.25">
      <c r="A13" s="257"/>
      <c r="B13" s="262" t="s">
        <v>624</v>
      </c>
      <c r="C13" s="85">
        <v>450000</v>
      </c>
      <c r="D13" s="8">
        <v>450000</v>
      </c>
      <c r="E13" s="82">
        <v>450000</v>
      </c>
    </row>
    <row r="14" spans="1:5" ht="18" customHeight="1" x14ac:dyDescent="0.25">
      <c r="A14" s="257"/>
      <c r="B14" s="262"/>
      <c r="C14" s="85"/>
      <c r="D14" s="8"/>
      <c r="E14" s="82"/>
    </row>
    <row r="15" spans="1:5" ht="18" customHeight="1" x14ac:dyDescent="0.25">
      <c r="A15" s="257"/>
      <c r="B15" s="262"/>
      <c r="C15" s="85"/>
      <c r="D15" s="8"/>
      <c r="E15" s="82"/>
    </row>
    <row r="16" spans="1:5" ht="18" customHeight="1" thickBot="1" x14ac:dyDescent="0.3">
      <c r="A16" s="257"/>
      <c r="B16" s="263"/>
      <c r="C16" s="264"/>
      <c r="D16" s="265"/>
      <c r="E16" s="266"/>
    </row>
    <row r="17" spans="1:5" ht="18" customHeight="1" thickBot="1" x14ac:dyDescent="0.3">
      <c r="A17" s="267" t="s">
        <v>625</v>
      </c>
      <c r="B17" s="268"/>
      <c r="C17" s="269">
        <f>SUM(C18:C31)</f>
        <v>46693991</v>
      </c>
      <c r="D17" s="270">
        <f>SUM(D18:D31)</f>
        <v>65169211</v>
      </c>
      <c r="E17" s="271">
        <f>SUM(E18:E31)</f>
        <v>20927385</v>
      </c>
    </row>
    <row r="18" spans="1:5" ht="18" customHeight="1" x14ac:dyDescent="0.25">
      <c r="A18" s="272"/>
      <c r="B18" s="258" t="s">
        <v>603</v>
      </c>
      <c r="C18" s="259">
        <v>5000000</v>
      </c>
      <c r="D18" s="260">
        <v>5000000</v>
      </c>
      <c r="E18" s="261"/>
    </row>
    <row r="19" spans="1:5" ht="18" customHeight="1" x14ac:dyDescent="0.25">
      <c r="A19" s="257"/>
      <c r="B19" s="262" t="s">
        <v>604</v>
      </c>
      <c r="C19" s="85">
        <v>1744566</v>
      </c>
      <c r="D19" s="8">
        <v>1744566</v>
      </c>
      <c r="E19" s="82"/>
    </row>
    <row r="20" spans="1:5" ht="18" customHeight="1" x14ac:dyDescent="0.25">
      <c r="A20" s="257"/>
      <c r="B20" s="262" t="s">
        <v>626</v>
      </c>
      <c r="C20" s="85">
        <v>411210</v>
      </c>
      <c r="D20" s="8">
        <v>411210</v>
      </c>
      <c r="E20" s="82"/>
    </row>
    <row r="21" spans="1:5" ht="18" customHeight="1" x14ac:dyDescent="0.25">
      <c r="A21" s="257"/>
      <c r="B21" s="262" t="s">
        <v>542</v>
      </c>
      <c r="C21" s="85">
        <v>780000</v>
      </c>
      <c r="D21" s="8">
        <v>780000</v>
      </c>
      <c r="E21" s="82">
        <v>639787</v>
      </c>
    </row>
    <row r="22" spans="1:5" ht="18" customHeight="1" x14ac:dyDescent="0.25">
      <c r="A22" s="257"/>
      <c r="B22" s="262" t="s">
        <v>543</v>
      </c>
      <c r="C22" s="85">
        <v>600000</v>
      </c>
      <c r="D22" s="8">
        <v>600000</v>
      </c>
      <c r="E22" s="82">
        <v>192455</v>
      </c>
    </row>
    <row r="23" spans="1:5" ht="18" customHeight="1" x14ac:dyDescent="0.25">
      <c r="A23" s="257"/>
      <c r="B23" s="262" t="s">
        <v>627</v>
      </c>
      <c r="C23" s="85">
        <v>3500000</v>
      </c>
      <c r="D23" s="8">
        <v>3500000</v>
      </c>
      <c r="E23" s="82"/>
    </row>
    <row r="24" spans="1:5" ht="24" customHeight="1" x14ac:dyDescent="0.25">
      <c r="A24" s="257"/>
      <c r="B24" s="262" t="s">
        <v>636</v>
      </c>
      <c r="C24" s="85"/>
      <c r="D24" s="8">
        <v>1513936</v>
      </c>
      <c r="E24" s="82">
        <v>1513936</v>
      </c>
    </row>
    <row r="25" spans="1:5" ht="26.25" customHeight="1" x14ac:dyDescent="0.25">
      <c r="A25" s="257"/>
      <c r="B25" s="340" t="s">
        <v>666</v>
      </c>
      <c r="C25" s="85">
        <v>14644190</v>
      </c>
      <c r="D25" s="8">
        <v>29288380</v>
      </c>
      <c r="E25" s="82">
        <v>8506315</v>
      </c>
    </row>
    <row r="26" spans="1:5" ht="18" customHeight="1" x14ac:dyDescent="0.25">
      <c r="A26" s="257"/>
      <c r="B26" s="262" t="s">
        <v>628</v>
      </c>
      <c r="C26" s="85">
        <v>1636293</v>
      </c>
      <c r="D26" s="8">
        <v>1636293</v>
      </c>
      <c r="E26" s="82"/>
    </row>
    <row r="27" spans="1:5" ht="18" customHeight="1" x14ac:dyDescent="0.25">
      <c r="A27" s="257"/>
      <c r="B27" s="262" t="s">
        <v>664</v>
      </c>
      <c r="C27" s="85">
        <v>18085430</v>
      </c>
      <c r="D27" s="8">
        <v>18085430</v>
      </c>
      <c r="E27" s="82">
        <v>7678951</v>
      </c>
    </row>
    <row r="28" spans="1:5" ht="18" customHeight="1" x14ac:dyDescent="0.25">
      <c r="A28" s="257"/>
      <c r="B28" s="262" t="s">
        <v>667</v>
      </c>
      <c r="C28" s="85"/>
      <c r="D28" s="8">
        <v>288000</v>
      </c>
      <c r="E28" s="82">
        <v>288000</v>
      </c>
    </row>
    <row r="29" spans="1:5" ht="18" customHeight="1" x14ac:dyDescent="0.25">
      <c r="A29" s="257"/>
      <c r="B29" s="262" t="s">
        <v>629</v>
      </c>
      <c r="C29" s="85">
        <v>96499</v>
      </c>
      <c r="D29" s="8">
        <v>96499</v>
      </c>
      <c r="E29" s="82">
        <v>78847</v>
      </c>
    </row>
    <row r="30" spans="1:5" ht="18" customHeight="1" x14ac:dyDescent="0.25">
      <c r="A30" s="257"/>
      <c r="B30" s="262" t="s">
        <v>665</v>
      </c>
      <c r="C30" s="85">
        <v>195803</v>
      </c>
      <c r="D30" s="8">
        <v>195803</v>
      </c>
      <c r="E30" s="82"/>
    </row>
    <row r="31" spans="1:5" ht="18" customHeight="1" thickBot="1" x14ac:dyDescent="0.3">
      <c r="A31" s="257"/>
      <c r="B31" s="263" t="s">
        <v>668</v>
      </c>
      <c r="C31" s="264"/>
      <c r="D31" s="265">
        <v>2029094</v>
      </c>
      <c r="E31" s="266">
        <v>2029094</v>
      </c>
    </row>
    <row r="32" spans="1:5" ht="18" customHeight="1" thickBot="1" x14ac:dyDescent="0.3">
      <c r="A32" s="273"/>
      <c r="B32" s="341" t="s">
        <v>630</v>
      </c>
      <c r="C32" s="269">
        <f>+C6+C17</f>
        <v>50093991</v>
      </c>
      <c r="D32" s="270">
        <f t="shared" ref="D32:E32" si="1">+D6+D17</f>
        <v>68569211</v>
      </c>
      <c r="E32" s="271">
        <f t="shared" si="1"/>
        <v>23277385</v>
      </c>
    </row>
    <row r="33" ht="18" customHeight="1" x14ac:dyDescent="0.2"/>
  </sheetData>
  <mergeCells count="4">
    <mergeCell ref="A1:E1"/>
    <mergeCell ref="C3:E3"/>
    <mergeCell ref="A4:B5"/>
    <mergeCell ref="C4:E4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 önkormányzati rendelethez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view="pageLayout" topLeftCell="B1" workbookViewId="0">
      <selection activeCell="F15" sqref="F15"/>
    </sheetView>
  </sheetViews>
  <sheetFormatPr defaultRowHeight="12.75" x14ac:dyDescent="0.2"/>
  <cols>
    <col min="1" max="1" width="5.140625" hidden="1" customWidth="1"/>
    <col min="2" max="2" width="3.42578125" customWidth="1"/>
    <col min="3" max="3" width="49.140625" customWidth="1"/>
    <col min="4" max="4" width="10.140625" customWidth="1"/>
    <col min="5" max="5" width="11.140625" customWidth="1"/>
  </cols>
  <sheetData>
    <row r="1" spans="2:6" ht="15" x14ac:dyDescent="0.25">
      <c r="B1" s="444" t="s">
        <v>214</v>
      </c>
      <c r="C1" s="444"/>
      <c r="D1" s="444"/>
      <c r="E1" s="444"/>
      <c r="F1" s="444"/>
    </row>
    <row r="2" spans="2:6" ht="15" x14ac:dyDescent="0.25">
      <c r="B2" s="444" t="s">
        <v>669</v>
      </c>
      <c r="C2" s="444"/>
      <c r="D2" s="444"/>
      <c r="E2" s="444"/>
      <c r="F2" s="444"/>
    </row>
    <row r="4" spans="2:6" ht="15.75" thickBot="1" x14ac:dyDescent="0.3">
      <c r="C4" s="274"/>
      <c r="D4" s="450" t="s">
        <v>283</v>
      </c>
      <c r="E4" s="450"/>
      <c r="F4" s="450"/>
    </row>
    <row r="5" spans="2:6" x14ac:dyDescent="0.2">
      <c r="B5" s="275"/>
      <c r="C5" s="451" t="s">
        <v>129</v>
      </c>
      <c r="D5" s="411" t="s">
        <v>1</v>
      </c>
      <c r="E5" s="441"/>
      <c r="F5" s="412"/>
    </row>
    <row r="6" spans="2:6" ht="12.75" customHeight="1" thickBot="1" x14ac:dyDescent="0.25">
      <c r="B6" s="276"/>
      <c r="C6" s="452"/>
      <c r="D6" s="250" t="s">
        <v>0</v>
      </c>
      <c r="E6" s="220" t="s">
        <v>18</v>
      </c>
      <c r="F6" s="251" t="s">
        <v>120</v>
      </c>
    </row>
    <row r="7" spans="2:6" ht="15.75" thickTop="1" x14ac:dyDescent="0.25">
      <c r="B7" s="276"/>
      <c r="C7" s="277" t="s">
        <v>133</v>
      </c>
      <c r="D7" s="78">
        <v>10000000</v>
      </c>
      <c r="E7" s="278">
        <v>10000000</v>
      </c>
      <c r="F7" s="279">
        <v>6831000</v>
      </c>
    </row>
    <row r="8" spans="2:6" ht="15" customHeight="1" x14ac:dyDescent="0.25">
      <c r="B8" s="276"/>
      <c r="C8" s="262" t="s">
        <v>602</v>
      </c>
      <c r="D8" s="69">
        <v>1650000</v>
      </c>
      <c r="E8" s="8">
        <v>1650000</v>
      </c>
      <c r="F8" s="82">
        <v>825000</v>
      </c>
    </row>
    <row r="9" spans="2:6" ht="15" customHeight="1" x14ac:dyDescent="0.25">
      <c r="B9" s="276"/>
      <c r="C9" s="262" t="s">
        <v>568</v>
      </c>
      <c r="D9" s="69">
        <v>500000</v>
      </c>
      <c r="E9" s="8">
        <v>500000</v>
      </c>
      <c r="F9" s="82">
        <v>244700</v>
      </c>
    </row>
    <row r="10" spans="2:6" ht="15" customHeight="1" x14ac:dyDescent="0.25">
      <c r="B10" s="276"/>
      <c r="C10" s="262" t="s">
        <v>134</v>
      </c>
      <c r="D10" s="69">
        <v>1000000</v>
      </c>
      <c r="E10" s="8">
        <v>1000000</v>
      </c>
      <c r="F10" s="82">
        <v>175402</v>
      </c>
    </row>
    <row r="11" spans="2:6" ht="15" customHeight="1" thickBot="1" x14ac:dyDescent="0.3">
      <c r="B11" s="276"/>
      <c r="C11" s="280" t="s">
        <v>631</v>
      </c>
      <c r="D11" s="281">
        <v>14540000</v>
      </c>
      <c r="E11" s="265">
        <v>14540000</v>
      </c>
      <c r="F11" s="266"/>
    </row>
    <row r="12" spans="2:6" ht="15" customHeight="1" thickBot="1" x14ac:dyDescent="0.25">
      <c r="B12" s="282"/>
      <c r="C12" s="283"/>
      <c r="D12" s="284">
        <f>SUM(D7:D11)</f>
        <v>27690000</v>
      </c>
      <c r="E12" s="285">
        <f t="shared" ref="E12:F12" si="0">SUM(E7:E11)</f>
        <v>27690000</v>
      </c>
      <c r="F12" s="286">
        <f t="shared" si="0"/>
        <v>8076102</v>
      </c>
    </row>
    <row r="13" spans="2:6" ht="15" customHeight="1" x14ac:dyDescent="0.2"/>
    <row r="14" spans="2:6" ht="15" customHeight="1" x14ac:dyDescent="0.2"/>
    <row r="15" spans="2:6" ht="15" customHeight="1" x14ac:dyDescent="0.2"/>
    <row r="16" spans="2:6" ht="15" customHeight="1" x14ac:dyDescent="0.2"/>
    <row r="17" ht="15" customHeight="1" x14ac:dyDescent="0.2"/>
  </sheetData>
  <mergeCells count="5">
    <mergeCell ref="B1:F1"/>
    <mergeCell ref="B2:F2"/>
    <mergeCell ref="D4:F4"/>
    <mergeCell ref="C5:C6"/>
    <mergeCell ref="D5:F5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  önkormányzati rendelethez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416" t="s">
        <v>139</v>
      </c>
      <c r="B1" s="416"/>
      <c r="C1" s="416"/>
      <c r="D1" s="416"/>
      <c r="E1" s="416"/>
      <c r="F1" s="416"/>
    </row>
    <row r="2" spans="1:6" ht="15" x14ac:dyDescent="0.2">
      <c r="A2" s="458" t="s">
        <v>279</v>
      </c>
      <c r="B2" s="459"/>
      <c r="C2" s="459"/>
      <c r="D2" s="459"/>
      <c r="E2" s="459"/>
      <c r="F2" s="459"/>
    </row>
    <row r="5" spans="1:6" x14ac:dyDescent="0.2">
      <c r="F5" s="4" t="s">
        <v>128</v>
      </c>
    </row>
    <row r="6" spans="1:6" ht="12.75" customHeight="1" x14ac:dyDescent="0.2">
      <c r="A6" s="460"/>
      <c r="B6" s="344" t="s">
        <v>129</v>
      </c>
      <c r="C6" s="362" t="s">
        <v>1</v>
      </c>
      <c r="D6" s="362"/>
      <c r="E6" s="362"/>
      <c r="F6" s="362"/>
    </row>
    <row r="7" spans="1:6" ht="33.75" x14ac:dyDescent="0.2">
      <c r="A7" s="461"/>
      <c r="B7" s="344"/>
      <c r="C7" s="98" t="s">
        <v>51</v>
      </c>
      <c r="D7" s="98" t="s">
        <v>18</v>
      </c>
      <c r="E7" s="98" t="s">
        <v>120</v>
      </c>
      <c r="F7" s="100" t="s">
        <v>121</v>
      </c>
    </row>
    <row r="8" spans="1:6" x14ac:dyDescent="0.2">
      <c r="A8" s="392"/>
      <c r="B8" s="90" t="s">
        <v>131</v>
      </c>
      <c r="C8" s="129">
        <v>2200</v>
      </c>
      <c r="D8" s="109">
        <v>2915</v>
      </c>
      <c r="E8" s="109">
        <v>2915</v>
      </c>
      <c r="F8" s="108">
        <f>SUM(E8/D8)</f>
        <v>1</v>
      </c>
    </row>
    <row r="9" spans="1:6" x14ac:dyDescent="0.2">
      <c r="A9" s="457"/>
      <c r="B9" s="135" t="s">
        <v>221</v>
      </c>
      <c r="C9" s="129">
        <v>25000</v>
      </c>
      <c r="D9" s="109">
        <v>14268</v>
      </c>
      <c r="E9" s="109">
        <v>14268</v>
      </c>
      <c r="F9" s="108">
        <f>SUM(E9/D9)</f>
        <v>1</v>
      </c>
    </row>
    <row r="10" spans="1:6" x14ac:dyDescent="0.2">
      <c r="A10" s="457"/>
      <c r="B10" s="462" t="s">
        <v>222</v>
      </c>
      <c r="C10" s="464">
        <v>250</v>
      </c>
      <c r="D10" s="453"/>
      <c r="E10" s="453"/>
      <c r="F10" s="455" t="e">
        <f t="shared" ref="F10:F18" si="0">SUM(E10/D10)</f>
        <v>#DIV/0!</v>
      </c>
    </row>
    <row r="11" spans="1:6" x14ac:dyDescent="0.2">
      <c r="A11" s="393"/>
      <c r="B11" s="463"/>
      <c r="C11" s="465"/>
      <c r="D11" s="454"/>
      <c r="E11" s="454"/>
      <c r="F11" s="456"/>
    </row>
    <row r="12" spans="1:6" x14ac:dyDescent="0.2">
      <c r="A12" s="1"/>
      <c r="B12" s="39" t="s">
        <v>130</v>
      </c>
      <c r="C12" s="127">
        <v>4400</v>
      </c>
      <c r="D12" s="8"/>
      <c r="E12" s="8"/>
      <c r="F12" s="108" t="e">
        <f t="shared" si="0"/>
        <v>#DIV/0!</v>
      </c>
    </row>
    <row r="13" spans="1:6" x14ac:dyDescent="0.2">
      <c r="A13" s="1"/>
      <c r="B13" s="39" t="s">
        <v>132</v>
      </c>
      <c r="C13" s="127">
        <v>22000</v>
      </c>
      <c r="D13" s="8">
        <v>20794</v>
      </c>
      <c r="E13" s="8">
        <v>20794</v>
      </c>
      <c r="F13" s="108">
        <f t="shared" si="0"/>
        <v>1</v>
      </c>
    </row>
    <row r="14" spans="1:6" x14ac:dyDescent="0.2">
      <c r="A14" s="1"/>
      <c r="B14" s="39" t="s">
        <v>347</v>
      </c>
      <c r="C14" s="127"/>
      <c r="D14" s="8">
        <v>245</v>
      </c>
      <c r="E14" s="8">
        <v>245</v>
      </c>
      <c r="F14" s="108">
        <f t="shared" si="0"/>
        <v>1</v>
      </c>
    </row>
    <row r="15" spans="1:6" x14ac:dyDescent="0.2">
      <c r="A15" s="1"/>
      <c r="B15" s="39" t="s">
        <v>135</v>
      </c>
      <c r="C15" s="127">
        <v>200</v>
      </c>
      <c r="D15" s="8"/>
      <c r="E15" s="8"/>
      <c r="F15" s="108"/>
    </row>
    <row r="16" spans="1:6" x14ac:dyDescent="0.2">
      <c r="A16" s="1"/>
      <c r="B16" s="39"/>
      <c r="C16" s="127"/>
      <c r="D16" s="8"/>
      <c r="E16" s="8"/>
      <c r="F16" s="108"/>
    </row>
    <row r="17" spans="1:6" x14ac:dyDescent="0.2">
      <c r="A17" s="1"/>
      <c r="B17" s="39"/>
      <c r="C17" s="127"/>
      <c r="D17" s="8"/>
      <c r="E17" s="8"/>
      <c r="F17" s="108"/>
    </row>
    <row r="18" spans="1:6" ht="15.75" x14ac:dyDescent="0.25">
      <c r="A18" s="21"/>
      <c r="B18" s="107" t="s">
        <v>136</v>
      </c>
      <c r="C18" s="128">
        <f>SUM(C8:C15)</f>
        <v>54050</v>
      </c>
      <c r="D18" s="7">
        <f>SUM(D8:D14)</f>
        <v>38222</v>
      </c>
      <c r="E18" s="7">
        <f>SUM(E8:E17)</f>
        <v>38222</v>
      </c>
      <c r="F18" s="110">
        <f t="shared" si="0"/>
        <v>1</v>
      </c>
    </row>
    <row r="22" spans="1:6" ht="15.75" x14ac:dyDescent="0.25">
      <c r="B22" s="416"/>
      <c r="C22" s="416"/>
      <c r="D22" s="416"/>
      <c r="E22" s="416"/>
      <c r="F22" s="416"/>
    </row>
    <row r="23" spans="1:6" ht="15.75" x14ac:dyDescent="0.25">
      <c r="B23" s="416"/>
      <c r="C23" s="416"/>
      <c r="D23" s="416"/>
      <c r="E23" s="416"/>
      <c r="F23" s="416"/>
    </row>
    <row r="26" spans="1:6" x14ac:dyDescent="0.2">
      <c r="A26" s="33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9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view="pageLayout" zoomScaleNormal="100" workbookViewId="0">
      <selection activeCell="E14" sqref="E14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570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350" t="s">
        <v>283</v>
      </c>
      <c r="F5" s="350"/>
    </row>
    <row r="6" spans="1:6" x14ac:dyDescent="0.2">
      <c r="A6" s="344" t="s">
        <v>2</v>
      </c>
      <c r="B6" s="344"/>
      <c r="C6" s="362" t="s">
        <v>1</v>
      </c>
      <c r="D6" s="362"/>
      <c r="E6" s="362"/>
      <c r="F6" s="362"/>
    </row>
    <row r="7" spans="1:6" ht="33.75" x14ac:dyDescent="0.2">
      <c r="A7" s="344"/>
      <c r="B7" s="344"/>
      <c r="C7" s="181" t="s">
        <v>51</v>
      </c>
      <c r="D7" s="181" t="s">
        <v>18</v>
      </c>
      <c r="E7" s="181" t="s">
        <v>120</v>
      </c>
      <c r="F7" s="100" t="s">
        <v>121</v>
      </c>
    </row>
    <row r="8" spans="1:6" ht="18" customHeight="1" x14ac:dyDescent="0.2">
      <c r="A8" s="13" t="s">
        <v>137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138</v>
      </c>
      <c r="C9" s="8"/>
      <c r="D9" s="8">
        <v>2991500</v>
      </c>
      <c r="E9" s="8">
        <v>2991500</v>
      </c>
      <c r="F9" s="31">
        <v>1</v>
      </c>
    </row>
    <row r="10" spans="1:6" ht="18" customHeight="1" x14ac:dyDescent="0.2">
      <c r="A10" s="6" t="s">
        <v>136</v>
      </c>
      <c r="B10" s="39"/>
      <c r="C10" s="7">
        <f>SUM(C9:C9)</f>
        <v>0</v>
      </c>
      <c r="D10" s="7">
        <f>SUM(D9:D9)</f>
        <v>2991500</v>
      </c>
      <c r="E10" s="7">
        <f>SUM(E9:E9)</f>
        <v>2991500</v>
      </c>
      <c r="F10" s="32">
        <f>(E10/D10)</f>
        <v>1</v>
      </c>
    </row>
  </sheetData>
  <mergeCells count="3">
    <mergeCell ref="A6:B7"/>
    <mergeCell ref="C6:F6"/>
    <mergeCell ref="E5:F5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view="pageLayout" workbookViewId="0">
      <selection activeCell="A4" sqref="A4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352"/>
      <c r="B1" s="352"/>
      <c r="C1" s="352"/>
      <c r="D1" s="352"/>
      <c r="E1" s="352"/>
      <c r="F1" s="352"/>
    </row>
    <row r="2" spans="1:6" ht="24.75" customHeight="1" x14ac:dyDescent="0.2">
      <c r="A2" s="468" t="s">
        <v>717</v>
      </c>
      <c r="B2" s="468"/>
      <c r="C2" s="468"/>
      <c r="D2" s="468"/>
      <c r="E2" s="468"/>
      <c r="F2" s="12"/>
    </row>
    <row r="3" spans="1:6" ht="14.25" x14ac:dyDescent="0.2">
      <c r="A3" s="12"/>
      <c r="B3" s="113"/>
      <c r="C3" s="12"/>
      <c r="D3" s="12"/>
      <c r="E3" s="12"/>
      <c r="F3" s="12"/>
    </row>
    <row r="4" spans="1:6" ht="12.75" customHeight="1" x14ac:dyDescent="0.2">
      <c r="A4" s="103"/>
      <c r="D4" s="350" t="s">
        <v>283</v>
      </c>
      <c r="E4" s="350"/>
    </row>
    <row r="5" spans="1:6" ht="12.75" customHeight="1" x14ac:dyDescent="0.2">
      <c r="A5" s="472" t="s">
        <v>19</v>
      </c>
      <c r="B5" s="399" t="s">
        <v>1</v>
      </c>
      <c r="C5" s="427"/>
      <c r="D5" s="354" t="s">
        <v>120</v>
      </c>
      <c r="E5" s="466" t="s">
        <v>121</v>
      </c>
      <c r="F5" s="111"/>
    </row>
    <row r="6" spans="1:6" ht="12.75" customHeight="1" x14ac:dyDescent="0.2">
      <c r="A6" s="473"/>
      <c r="B6" s="21" t="s">
        <v>0</v>
      </c>
      <c r="C6" s="99" t="s">
        <v>18</v>
      </c>
      <c r="D6" s="355"/>
      <c r="E6" s="467"/>
    </row>
    <row r="7" spans="1:6" ht="12.75" customHeight="1" x14ac:dyDescent="0.2">
      <c r="A7" s="474"/>
      <c r="B7" s="58"/>
      <c r="C7" s="58"/>
      <c r="D7" s="58"/>
      <c r="E7" s="58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91177228</v>
      </c>
      <c r="C9" s="8">
        <v>91177228</v>
      </c>
      <c r="D9" s="8">
        <v>57954332</v>
      </c>
      <c r="E9" s="31">
        <f t="shared" ref="E9:E14" si="0">(D9/C9)</f>
        <v>0.63562287723860178</v>
      </c>
    </row>
    <row r="10" spans="1:6" x14ac:dyDescent="0.2">
      <c r="A10" s="13" t="s">
        <v>23</v>
      </c>
      <c r="B10" s="14"/>
      <c r="C10" s="14"/>
      <c r="D10" s="14">
        <v>20679</v>
      </c>
      <c r="E10" s="31"/>
    </row>
    <row r="11" spans="1:6" x14ac:dyDescent="0.2">
      <c r="A11" s="2" t="s">
        <v>25</v>
      </c>
      <c r="B11" s="3">
        <v>378533136</v>
      </c>
      <c r="C11" s="8">
        <v>392934458</v>
      </c>
      <c r="D11" s="8">
        <v>259942109</v>
      </c>
      <c r="E11" s="31">
        <f t="shared" si="0"/>
        <v>0.66154063026969245</v>
      </c>
    </row>
    <row r="12" spans="1:6" x14ac:dyDescent="0.2">
      <c r="A12" s="13" t="s">
        <v>715</v>
      </c>
      <c r="B12" s="14">
        <v>39316800</v>
      </c>
      <c r="C12" s="14">
        <v>39316800</v>
      </c>
      <c r="D12" s="14">
        <v>21472100</v>
      </c>
      <c r="E12" s="31">
        <f t="shared" si="0"/>
        <v>0.54613040735766893</v>
      </c>
    </row>
    <row r="13" spans="1:6" x14ac:dyDescent="0.2">
      <c r="A13" s="15" t="s">
        <v>276</v>
      </c>
      <c r="B13" s="95">
        <v>336716336</v>
      </c>
      <c r="C13" s="8">
        <v>349240962</v>
      </c>
      <c r="D13" s="8">
        <v>196160405</v>
      </c>
      <c r="E13" s="31">
        <f t="shared" si="0"/>
        <v>0.56167639636727373</v>
      </c>
    </row>
    <row r="14" spans="1:6" x14ac:dyDescent="0.2">
      <c r="A14" s="13" t="s">
        <v>277</v>
      </c>
      <c r="B14" s="95">
        <v>43200000</v>
      </c>
      <c r="C14" s="141">
        <v>43200000</v>
      </c>
      <c r="D14" s="8">
        <v>27378205</v>
      </c>
      <c r="E14" s="31">
        <f t="shared" si="0"/>
        <v>0.63375474537037035</v>
      </c>
    </row>
    <row r="15" spans="1:6" x14ac:dyDescent="0.2">
      <c r="A15" s="26" t="s">
        <v>278</v>
      </c>
      <c r="B15" s="7"/>
      <c r="C15" s="7"/>
      <c r="D15" s="7"/>
      <c r="E15" s="31"/>
    </row>
    <row r="16" spans="1:6" x14ac:dyDescent="0.2">
      <c r="A16" s="64" t="s">
        <v>614</v>
      </c>
      <c r="B16" s="14"/>
      <c r="C16" s="14"/>
      <c r="D16" s="14"/>
      <c r="E16" s="31"/>
    </row>
    <row r="17" spans="1:7" x14ac:dyDescent="0.2">
      <c r="A17" s="64" t="s">
        <v>233</v>
      </c>
      <c r="B17" s="14"/>
      <c r="C17" s="14"/>
      <c r="D17" s="2"/>
      <c r="E17" s="31"/>
    </row>
    <row r="18" spans="1:7" x14ac:dyDescent="0.2">
      <c r="A18" s="64" t="s">
        <v>232</v>
      </c>
      <c r="B18" s="14"/>
      <c r="C18" s="14"/>
      <c r="D18" s="2"/>
      <c r="E18" s="31"/>
    </row>
    <row r="19" spans="1:7" x14ac:dyDescent="0.2">
      <c r="A19" s="6" t="s">
        <v>30</v>
      </c>
      <c r="B19" s="7">
        <f>SUM(B9+B11+B14)</f>
        <v>512910364</v>
      </c>
      <c r="C19" s="7">
        <f>SUM(C9+C11+C14+C16)</f>
        <v>527311686</v>
      </c>
      <c r="D19" s="7">
        <f>SUM(D9+D11+D14+D16)</f>
        <v>345274646</v>
      </c>
      <c r="E19" s="32">
        <f>(D19/C19)</f>
        <v>0.65478284507428874</v>
      </c>
      <c r="G19" s="3"/>
    </row>
    <row r="20" spans="1:7" x14ac:dyDescent="0.2">
      <c r="A20" s="11" t="s">
        <v>32</v>
      </c>
      <c r="B20" s="8"/>
      <c r="C20" s="8"/>
      <c r="D20" s="2" t="s">
        <v>531</v>
      </c>
      <c r="E20" s="31"/>
    </row>
    <row r="21" spans="1:7" x14ac:dyDescent="0.2">
      <c r="A21" s="2" t="s">
        <v>48</v>
      </c>
      <c r="B21" s="8"/>
      <c r="C21" s="8"/>
      <c r="D21" s="8">
        <v>258632204</v>
      </c>
      <c r="E21" s="31"/>
    </row>
    <row r="22" spans="1:7" x14ac:dyDescent="0.2">
      <c r="A22" s="2" t="s">
        <v>34</v>
      </c>
      <c r="B22" s="3">
        <v>3245454</v>
      </c>
      <c r="C22" s="8">
        <v>3245454</v>
      </c>
      <c r="D22" s="8">
        <v>779754</v>
      </c>
      <c r="E22" s="31">
        <f>(D22/C22)</f>
        <v>0.24026037651434901</v>
      </c>
    </row>
    <row r="23" spans="1:7" x14ac:dyDescent="0.2">
      <c r="A23" s="2" t="s">
        <v>228</v>
      </c>
      <c r="B23" s="8"/>
      <c r="C23" s="8"/>
      <c r="D23" s="8"/>
      <c r="E23" s="31"/>
    </row>
    <row r="24" spans="1:7" x14ac:dyDescent="0.2">
      <c r="A24" s="2" t="s">
        <v>229</v>
      </c>
      <c r="B24" s="8"/>
      <c r="C24" s="8"/>
      <c r="D24" s="8"/>
      <c r="E24" s="31"/>
    </row>
    <row r="25" spans="1:7" ht="25.5" x14ac:dyDescent="0.2">
      <c r="A25" s="18" t="s">
        <v>35</v>
      </c>
      <c r="B25" s="7">
        <f>SUM(B21:B24)</f>
        <v>3245454</v>
      </c>
      <c r="C25" s="7">
        <f>SUM(C21:C24)</f>
        <v>3245454</v>
      </c>
      <c r="D25" s="7">
        <f>SUM(D21:D24)</f>
        <v>259411958</v>
      </c>
      <c r="E25" s="32">
        <f>(D25/C25)</f>
        <v>79.930868839921928</v>
      </c>
    </row>
    <row r="26" spans="1:7" x14ac:dyDescent="0.2">
      <c r="A26" s="2" t="s">
        <v>37</v>
      </c>
      <c r="B26" s="8"/>
      <c r="C26" s="8"/>
      <c r="D26" s="2"/>
      <c r="E26" s="31"/>
    </row>
    <row r="27" spans="1:7" x14ac:dyDescent="0.2">
      <c r="A27" s="2" t="s">
        <v>223</v>
      </c>
      <c r="B27" s="8">
        <v>50156736</v>
      </c>
      <c r="C27" s="8">
        <v>50156736</v>
      </c>
      <c r="D27" s="8"/>
      <c r="E27" s="142"/>
    </row>
    <row r="28" spans="1:7" x14ac:dyDescent="0.2">
      <c r="A28" s="64" t="s">
        <v>614</v>
      </c>
      <c r="B28" s="3"/>
      <c r="C28" s="14">
        <v>281598649</v>
      </c>
      <c r="D28" s="14">
        <v>281598649</v>
      </c>
      <c r="E28" s="142">
        <v>1</v>
      </c>
    </row>
    <row r="29" spans="1:7" x14ac:dyDescent="0.2">
      <c r="A29" s="2" t="s">
        <v>38</v>
      </c>
      <c r="B29" s="8"/>
      <c r="C29" s="8"/>
      <c r="D29" s="8"/>
      <c r="E29" s="142"/>
    </row>
    <row r="30" spans="1:7" x14ac:dyDescent="0.2">
      <c r="A30" s="2" t="s">
        <v>716</v>
      </c>
      <c r="B30" s="8">
        <v>50000000</v>
      </c>
      <c r="C30" s="8">
        <v>50000000</v>
      </c>
      <c r="D30" s="8"/>
      <c r="E30" s="142"/>
    </row>
    <row r="31" spans="1:7" x14ac:dyDescent="0.2">
      <c r="A31" s="13" t="s">
        <v>594</v>
      </c>
      <c r="B31" s="14"/>
      <c r="C31" s="14"/>
      <c r="D31" s="14"/>
      <c r="E31" s="142"/>
    </row>
    <row r="32" spans="1:7" x14ac:dyDescent="0.2">
      <c r="A32" s="18" t="s">
        <v>39</v>
      </c>
      <c r="B32" s="7">
        <v>100156736</v>
      </c>
      <c r="C32" s="7"/>
      <c r="D32" s="7"/>
      <c r="E32" s="32"/>
    </row>
    <row r="33" spans="1:6" x14ac:dyDescent="0.2">
      <c r="A33" s="18" t="s">
        <v>41</v>
      </c>
      <c r="B33" s="7"/>
      <c r="C33" s="7">
        <v>381755385</v>
      </c>
      <c r="D33" s="7">
        <f>D25+D32+D29+D28</f>
        <v>541010607</v>
      </c>
      <c r="E33" s="32">
        <f>(D33/C33)</f>
        <v>1.4171656203356502</v>
      </c>
    </row>
    <row r="34" spans="1:6" x14ac:dyDescent="0.2">
      <c r="A34" s="139" t="s">
        <v>349</v>
      </c>
      <c r="B34" s="8"/>
      <c r="C34" s="7">
        <v>2505986</v>
      </c>
      <c r="D34" s="7">
        <v>2505986</v>
      </c>
      <c r="E34" s="32"/>
    </row>
    <row r="35" spans="1:6" x14ac:dyDescent="0.2">
      <c r="A35" s="6" t="s">
        <v>43</v>
      </c>
      <c r="B35" s="7">
        <f>B19+B25+B32</f>
        <v>616312554</v>
      </c>
      <c r="C35" s="7">
        <f>C19+C32+C34+C33+C25</f>
        <v>914818511</v>
      </c>
      <c r="D35" s="7">
        <f>SUM(D19+D32+D34+D15+D29+D33)</f>
        <v>888791239</v>
      </c>
      <c r="E35" s="32">
        <f>(D35/C35)</f>
        <v>0.97154925082183874</v>
      </c>
    </row>
    <row r="36" spans="1:6" x14ac:dyDescent="0.2">
      <c r="B36" s="3"/>
      <c r="C36" s="3"/>
      <c r="E36" s="3"/>
      <c r="F36" s="3"/>
    </row>
    <row r="37" spans="1:6" x14ac:dyDescent="0.2">
      <c r="D37" s="350" t="s">
        <v>283</v>
      </c>
      <c r="E37" s="350"/>
      <c r="F37" s="3"/>
    </row>
    <row r="38" spans="1:6" ht="12.75" customHeight="1" x14ac:dyDescent="0.2">
      <c r="A38" s="469" t="s">
        <v>20</v>
      </c>
      <c r="B38" s="345" t="s">
        <v>1</v>
      </c>
      <c r="C38" s="347"/>
      <c r="D38" s="392" t="s">
        <v>120</v>
      </c>
      <c r="E38" s="475" t="s">
        <v>121</v>
      </c>
      <c r="F38" s="3"/>
    </row>
    <row r="39" spans="1:6" x14ac:dyDescent="0.2">
      <c r="A39" s="470"/>
      <c r="B39" s="2" t="s">
        <v>0</v>
      </c>
      <c r="C39" s="2" t="s">
        <v>18</v>
      </c>
      <c r="D39" s="393"/>
      <c r="E39" s="476"/>
      <c r="F39" s="3"/>
    </row>
    <row r="40" spans="1:6" x14ac:dyDescent="0.2">
      <c r="A40" s="471"/>
      <c r="B40" s="55"/>
      <c r="C40" s="55"/>
      <c r="D40" s="55"/>
      <c r="E40" s="57"/>
      <c r="F40" s="3"/>
    </row>
    <row r="41" spans="1:6" x14ac:dyDescent="0.2">
      <c r="A41" s="2" t="s">
        <v>21</v>
      </c>
      <c r="B41" s="2"/>
      <c r="C41" s="2"/>
      <c r="D41" s="2"/>
      <c r="E41" s="8"/>
      <c r="F41" s="3"/>
    </row>
    <row r="42" spans="1:6" x14ac:dyDescent="0.2">
      <c r="A42" s="2" t="s">
        <v>22</v>
      </c>
      <c r="B42" s="8">
        <v>295211706</v>
      </c>
      <c r="C42" s="8">
        <v>296431196</v>
      </c>
      <c r="D42" s="8">
        <v>174013146</v>
      </c>
      <c r="E42" s="31">
        <f t="shared" ref="E42:E47" si="1">(D42/C42)</f>
        <v>0.58702710223521815</v>
      </c>
      <c r="F42" s="3"/>
    </row>
    <row r="43" spans="1:6" x14ac:dyDescent="0.2">
      <c r="A43" s="2" t="s">
        <v>24</v>
      </c>
      <c r="B43" s="8">
        <v>40584992</v>
      </c>
      <c r="C43" s="8">
        <v>40752620</v>
      </c>
      <c r="D43" s="8">
        <v>23002630</v>
      </c>
      <c r="E43" s="31">
        <f t="shared" si="1"/>
        <v>0.5644454270670205</v>
      </c>
      <c r="F43" s="3"/>
    </row>
    <row r="44" spans="1:6" x14ac:dyDescent="0.2">
      <c r="A44" s="2" t="s">
        <v>26</v>
      </c>
      <c r="B44" s="8">
        <v>168683154</v>
      </c>
      <c r="C44" s="8">
        <v>236914275</v>
      </c>
      <c r="D44" s="8">
        <v>82794282</v>
      </c>
      <c r="E44" s="31">
        <f t="shared" si="1"/>
        <v>0.34946936819235563</v>
      </c>
      <c r="F44" s="3"/>
    </row>
    <row r="45" spans="1:6" ht="25.5" x14ac:dyDescent="0.2">
      <c r="A45" s="11" t="s">
        <v>27</v>
      </c>
      <c r="B45" s="8">
        <v>77783991</v>
      </c>
      <c r="C45" s="8">
        <v>96259211</v>
      </c>
      <c r="D45" s="8">
        <v>31353487</v>
      </c>
      <c r="E45" s="31">
        <f t="shared" si="1"/>
        <v>0.32571934336756614</v>
      </c>
      <c r="F45" s="3"/>
    </row>
    <row r="46" spans="1:6" ht="25.5" x14ac:dyDescent="0.2">
      <c r="A46" s="16" t="s">
        <v>28</v>
      </c>
      <c r="B46" s="8">
        <v>50093991</v>
      </c>
      <c r="C46" s="8">
        <v>68569211</v>
      </c>
      <c r="D46" s="8">
        <v>23277385</v>
      </c>
      <c r="E46" s="31">
        <f t="shared" si="1"/>
        <v>0.33947284299362873</v>
      </c>
      <c r="F46" s="3"/>
    </row>
    <row r="47" spans="1:6" x14ac:dyDescent="0.2">
      <c r="A47" s="13" t="s">
        <v>29</v>
      </c>
      <c r="B47" s="8">
        <v>27690000</v>
      </c>
      <c r="C47" s="8">
        <v>27690000</v>
      </c>
      <c r="D47" s="8">
        <v>8076102</v>
      </c>
      <c r="E47" s="31">
        <f t="shared" si="1"/>
        <v>0.29166132177681475</v>
      </c>
      <c r="F47" s="3"/>
    </row>
    <row r="48" spans="1:6" x14ac:dyDescent="0.2">
      <c r="A48" s="2" t="s">
        <v>579</v>
      </c>
      <c r="B48" s="8"/>
      <c r="C48" s="8"/>
      <c r="D48" s="8"/>
      <c r="E48" s="31"/>
      <c r="F48" s="3"/>
    </row>
    <row r="49" spans="1:6" x14ac:dyDescent="0.2">
      <c r="A49" s="133" t="s">
        <v>350</v>
      </c>
      <c r="B49" s="8"/>
      <c r="C49" s="8"/>
      <c r="D49" s="8"/>
      <c r="E49" s="31"/>
      <c r="F49" s="3"/>
    </row>
    <row r="50" spans="1:6" x14ac:dyDescent="0.2">
      <c r="A50" s="133" t="s">
        <v>351</v>
      </c>
      <c r="B50" s="8"/>
      <c r="C50" s="8"/>
      <c r="D50" s="8"/>
      <c r="E50" s="31"/>
      <c r="F50" s="3"/>
    </row>
    <row r="51" spans="1:6" x14ac:dyDescent="0.2">
      <c r="A51" s="2" t="s">
        <v>116</v>
      </c>
      <c r="B51" s="2"/>
      <c r="C51" s="8"/>
      <c r="D51" s="8"/>
      <c r="E51" s="31"/>
      <c r="F51" s="3"/>
    </row>
    <row r="52" spans="1:6" x14ac:dyDescent="0.2">
      <c r="A52" s="2" t="s">
        <v>117</v>
      </c>
      <c r="B52" s="8">
        <v>5000000</v>
      </c>
      <c r="C52" s="8">
        <v>5000000</v>
      </c>
      <c r="D52" s="8"/>
      <c r="E52" s="31"/>
      <c r="F52" s="3"/>
    </row>
    <row r="53" spans="1:6" x14ac:dyDescent="0.2">
      <c r="A53" s="6" t="s">
        <v>45</v>
      </c>
      <c r="B53" s="7">
        <f>SUM(B51:B52)</f>
        <v>5000000</v>
      </c>
      <c r="C53" s="7">
        <f>SUM(C51:C52)</f>
        <v>5000000</v>
      </c>
      <c r="D53" s="7">
        <f>SUM(D51:D52)</f>
        <v>0</v>
      </c>
      <c r="E53" s="31"/>
      <c r="F53" s="3"/>
    </row>
    <row r="54" spans="1:6" x14ac:dyDescent="0.2">
      <c r="A54" s="2"/>
      <c r="B54" s="8"/>
      <c r="C54" s="8"/>
      <c r="D54" s="2"/>
      <c r="E54" s="31"/>
      <c r="F54" s="3"/>
    </row>
    <row r="55" spans="1:6" x14ac:dyDescent="0.2">
      <c r="A55" s="6" t="s">
        <v>31</v>
      </c>
      <c r="B55" s="7">
        <f>B42+B43+B44+B45+B53</f>
        <v>587263843</v>
      </c>
      <c r="C55" s="7">
        <f>C42+C43+C44+C45+C53+C49</f>
        <v>675357302</v>
      </c>
      <c r="D55" s="7">
        <f>D42+D43+D44+D45+D53</f>
        <v>311163545</v>
      </c>
      <c r="E55" s="32">
        <f>(D55/C55)</f>
        <v>0.46073914367775654</v>
      </c>
      <c r="F55" s="3"/>
    </row>
    <row r="56" spans="1:6" x14ac:dyDescent="0.2">
      <c r="A56" s="11" t="s">
        <v>33</v>
      </c>
      <c r="B56" s="8"/>
      <c r="C56" s="8"/>
      <c r="D56" s="2"/>
      <c r="E56" s="31"/>
      <c r="F56" s="3"/>
    </row>
    <row r="57" spans="1:6" x14ac:dyDescent="0.2">
      <c r="A57" s="133" t="s">
        <v>352</v>
      </c>
      <c r="B57" s="8">
        <v>13980731</v>
      </c>
      <c r="C57" s="8">
        <v>193935466</v>
      </c>
      <c r="D57" s="8">
        <v>57613795</v>
      </c>
      <c r="E57" s="31">
        <v>2.12E-2</v>
      </c>
      <c r="F57" s="3"/>
    </row>
    <row r="58" spans="1:6" x14ac:dyDescent="0.2">
      <c r="A58" s="2" t="s">
        <v>46</v>
      </c>
      <c r="B58" s="8">
        <v>9067980</v>
      </c>
      <c r="C58" s="8">
        <v>24742605</v>
      </c>
      <c r="D58" s="8">
        <v>17578062</v>
      </c>
      <c r="E58" s="31">
        <f>(D58/C58)</f>
        <v>0.71043699723614384</v>
      </c>
      <c r="F58" s="3"/>
    </row>
    <row r="59" spans="1:6" x14ac:dyDescent="0.2">
      <c r="A59" s="2" t="s">
        <v>280</v>
      </c>
      <c r="B59" s="8"/>
      <c r="C59" s="2"/>
      <c r="D59" s="8"/>
      <c r="E59" s="31"/>
      <c r="F59" s="3"/>
    </row>
    <row r="60" spans="1:6" x14ac:dyDescent="0.2">
      <c r="A60" s="2" t="s">
        <v>544</v>
      </c>
      <c r="B60" s="8">
        <v>5000000</v>
      </c>
      <c r="C60" s="8">
        <v>5000000</v>
      </c>
      <c r="D60" s="8"/>
      <c r="E60" s="31"/>
      <c r="F60" s="3"/>
    </row>
    <row r="61" spans="1:6" ht="25.5" x14ac:dyDescent="0.2">
      <c r="A61" s="18" t="s">
        <v>36</v>
      </c>
      <c r="B61" s="7">
        <f>SUM(B57:B60)</f>
        <v>28048711</v>
      </c>
      <c r="C61" s="7">
        <f>SUM(C57:C60)</f>
        <v>223678071</v>
      </c>
      <c r="D61" s="7">
        <f>SUM(D57:D59)</f>
        <v>75191857</v>
      </c>
      <c r="E61" s="32">
        <f>(D61/C61)</f>
        <v>0.33616105800554763</v>
      </c>
      <c r="F61" s="3"/>
    </row>
    <row r="62" spans="1:6" x14ac:dyDescent="0.2">
      <c r="A62" s="2" t="s">
        <v>118</v>
      </c>
      <c r="B62" s="8"/>
      <c r="C62" s="8"/>
      <c r="D62" s="2"/>
      <c r="E62" s="32"/>
      <c r="F62" s="3"/>
    </row>
    <row r="63" spans="1:6" x14ac:dyDescent="0.2">
      <c r="A63" s="2" t="s">
        <v>47</v>
      </c>
      <c r="B63" s="8"/>
      <c r="C63" s="8"/>
      <c r="D63" s="2"/>
      <c r="E63" s="32"/>
      <c r="F63" s="3"/>
    </row>
    <row r="64" spans="1:6" x14ac:dyDescent="0.2">
      <c r="A64" s="2" t="s">
        <v>582</v>
      </c>
      <c r="B64" s="8"/>
      <c r="C64" s="8"/>
      <c r="D64" s="2"/>
      <c r="E64" s="142"/>
      <c r="F64" s="3"/>
    </row>
    <row r="65" spans="1:5" x14ac:dyDescent="0.2">
      <c r="A65" s="2" t="s">
        <v>115</v>
      </c>
      <c r="B65" s="8"/>
      <c r="C65" s="8"/>
      <c r="D65" s="2"/>
      <c r="E65" s="31"/>
    </row>
    <row r="66" spans="1:5" x14ac:dyDescent="0.2">
      <c r="A66" s="2" t="s">
        <v>119</v>
      </c>
      <c r="B66" s="8">
        <v>1000000</v>
      </c>
      <c r="C66" s="8">
        <v>1000000</v>
      </c>
      <c r="D66" s="2"/>
      <c r="E66" s="31">
        <f>D66/C66</f>
        <v>0</v>
      </c>
    </row>
    <row r="67" spans="1:5" x14ac:dyDescent="0.2">
      <c r="A67" s="18" t="s">
        <v>40</v>
      </c>
      <c r="B67" s="7">
        <f>SUM(B63:B66)</f>
        <v>1000000</v>
      </c>
      <c r="C67" s="7">
        <f>SUM(C63:C66)</f>
        <v>1000000</v>
      </c>
      <c r="D67" s="7">
        <f>SUM(D63:D66)</f>
        <v>0</v>
      </c>
      <c r="E67" s="32">
        <f>(D67/C67)</f>
        <v>0</v>
      </c>
    </row>
    <row r="68" spans="1:5" x14ac:dyDescent="0.2">
      <c r="A68" s="18" t="s">
        <v>42</v>
      </c>
      <c r="B68" s="7">
        <f>B61+B67</f>
        <v>29048711</v>
      </c>
      <c r="C68" s="7">
        <f>C61+C67</f>
        <v>224678071</v>
      </c>
      <c r="D68" s="7">
        <f>D61+D67</f>
        <v>75191857</v>
      </c>
      <c r="E68" s="32">
        <f>(D68/C68)</f>
        <v>0.33466486811701351</v>
      </c>
    </row>
    <row r="69" spans="1:5" x14ac:dyDescent="0.2">
      <c r="A69" s="133" t="s">
        <v>545</v>
      </c>
      <c r="B69" s="8"/>
      <c r="C69" s="8">
        <v>14783138</v>
      </c>
      <c r="D69" s="8">
        <v>14783138</v>
      </c>
      <c r="E69" s="32">
        <v>1</v>
      </c>
    </row>
    <row r="70" spans="1:5" x14ac:dyDescent="0.2">
      <c r="A70" s="6" t="s">
        <v>44</v>
      </c>
      <c r="B70" s="7">
        <f>B55+B61+B67</f>
        <v>616312554</v>
      </c>
      <c r="C70" s="7">
        <f>C55+C61+C67+C69</f>
        <v>914818511</v>
      </c>
      <c r="D70" s="7">
        <f>D55+D61+D67+D69+D49</f>
        <v>401138540</v>
      </c>
      <c r="E70" s="32">
        <f>(D70/C70)</f>
        <v>0.43848974979912708</v>
      </c>
    </row>
  </sheetData>
  <mergeCells count="12">
    <mergeCell ref="A1:F1"/>
    <mergeCell ref="B5:C5"/>
    <mergeCell ref="B38:C38"/>
    <mergeCell ref="D5:D6"/>
    <mergeCell ref="E5:E6"/>
    <mergeCell ref="A2:E2"/>
    <mergeCell ref="A38:A40"/>
    <mergeCell ref="A5:A7"/>
    <mergeCell ref="D38:D39"/>
    <mergeCell ref="E38:E39"/>
    <mergeCell ref="D4:E4"/>
    <mergeCell ref="D37:E37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 önkormányzati rendelethez
</oddHeader>
    <oddFooter>&amp;C&amp;P</oddFooter>
  </headerFooter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topLeftCell="A4" workbookViewId="0">
      <selection activeCell="G2" sqref="G2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714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  <c r="E2" s="175" t="s">
        <v>574</v>
      </c>
    </row>
    <row r="3" spans="1:11" x14ac:dyDescent="0.2">
      <c r="G3" t="s">
        <v>531</v>
      </c>
      <c r="K3" s="4" t="s">
        <v>145</v>
      </c>
    </row>
    <row r="4" spans="1:11" x14ac:dyDescent="0.2">
      <c r="A4" s="443" t="s">
        <v>140</v>
      </c>
      <c r="B4" s="362" t="s">
        <v>141</v>
      </c>
      <c r="C4" s="362"/>
      <c r="D4" s="362" t="s">
        <v>142</v>
      </c>
      <c r="E4" s="362"/>
      <c r="F4" s="362" t="s">
        <v>339</v>
      </c>
      <c r="G4" s="362"/>
      <c r="H4" s="362" t="s">
        <v>340</v>
      </c>
      <c r="I4" s="362"/>
      <c r="J4" s="362" t="s">
        <v>127</v>
      </c>
      <c r="K4" s="362"/>
    </row>
    <row r="5" spans="1:11" x14ac:dyDescent="0.2">
      <c r="A5" s="443"/>
      <c r="B5" s="21" t="s">
        <v>143</v>
      </c>
      <c r="C5" s="21" t="s">
        <v>144</v>
      </c>
      <c r="D5" s="21" t="s">
        <v>143</v>
      </c>
      <c r="E5" s="21" t="s">
        <v>144</v>
      </c>
      <c r="F5" s="21" t="s">
        <v>143</v>
      </c>
      <c r="G5" s="21" t="s">
        <v>144</v>
      </c>
      <c r="H5" s="21" t="s">
        <v>143</v>
      </c>
      <c r="I5" s="21" t="s">
        <v>144</v>
      </c>
      <c r="J5" s="21" t="s">
        <v>143</v>
      </c>
      <c r="K5" s="21" t="s">
        <v>144</v>
      </c>
    </row>
    <row r="6" spans="1:11" x14ac:dyDescent="0.2">
      <c r="A6" s="6" t="s">
        <v>146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147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148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>
        <v>1</v>
      </c>
      <c r="J8" s="2">
        <f>B8+D8+F8+H8</f>
        <v>14</v>
      </c>
      <c r="K8" s="2">
        <f>C8+E8+G8+I8</f>
        <v>15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149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150</v>
      </c>
      <c r="B12" s="2">
        <v>2</v>
      </c>
      <c r="C12" s="2">
        <v>2</v>
      </c>
      <c r="D12" s="2"/>
      <c r="E12" s="2"/>
      <c r="F12" s="2"/>
      <c r="G12" s="2"/>
      <c r="H12" s="2"/>
      <c r="I12" s="2"/>
      <c r="J12" s="2">
        <f t="shared" ref="J12:K17" si="0">B12+D12+F12+H12</f>
        <v>2</v>
      </c>
      <c r="K12" s="2">
        <f t="shared" si="0"/>
        <v>2</v>
      </c>
    </row>
    <row r="13" spans="1:11" x14ac:dyDescent="0.2">
      <c r="A13" s="42" t="s">
        <v>151</v>
      </c>
      <c r="B13" s="2">
        <v>14</v>
      </c>
      <c r="C13" s="2">
        <v>14</v>
      </c>
      <c r="D13" s="2"/>
      <c r="E13" s="2"/>
      <c r="F13" s="2"/>
      <c r="G13" s="2"/>
      <c r="H13" s="2"/>
      <c r="I13" s="2">
        <v>4</v>
      </c>
      <c r="J13" s="2">
        <f t="shared" si="0"/>
        <v>14</v>
      </c>
      <c r="K13" s="2">
        <f t="shared" si="0"/>
        <v>18</v>
      </c>
    </row>
    <row r="14" spans="1:11" x14ac:dyDescent="0.2">
      <c r="A14" s="42" t="s">
        <v>152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153</v>
      </c>
      <c r="B15" s="2">
        <v>5</v>
      </c>
      <c r="C15" s="2">
        <v>5</v>
      </c>
      <c r="D15" s="2"/>
      <c r="E15" s="2"/>
      <c r="F15" s="2"/>
      <c r="G15" s="2"/>
      <c r="H15" s="2"/>
      <c r="I15" s="2"/>
      <c r="J15" s="2">
        <f t="shared" si="0"/>
        <v>5</v>
      </c>
      <c r="K15" s="2">
        <f t="shared" si="0"/>
        <v>5</v>
      </c>
    </row>
    <row r="16" spans="1:11" x14ac:dyDescent="0.2">
      <c r="A16" s="42" t="s">
        <v>712</v>
      </c>
      <c r="B16" s="2">
        <v>1</v>
      </c>
      <c r="C16" s="2">
        <v>1</v>
      </c>
      <c r="D16" s="2"/>
      <c r="E16" s="2"/>
      <c r="F16" s="2"/>
      <c r="G16" s="2"/>
      <c r="H16" s="2"/>
      <c r="I16" s="2"/>
      <c r="J16" s="2">
        <f t="shared" si="0"/>
        <v>1</v>
      </c>
      <c r="K16" s="2">
        <f t="shared" si="0"/>
        <v>1</v>
      </c>
    </row>
    <row r="17" spans="1:11" x14ac:dyDescent="0.2">
      <c r="A17" s="42" t="s">
        <v>616</v>
      </c>
      <c r="B17" s="2">
        <v>1</v>
      </c>
      <c r="C17" s="2">
        <v>1</v>
      </c>
      <c r="D17" s="2"/>
      <c r="E17" s="2"/>
      <c r="F17" s="2"/>
      <c r="G17" s="2"/>
      <c r="H17" s="2"/>
      <c r="I17" s="2"/>
      <c r="J17" s="2">
        <f t="shared" si="0"/>
        <v>1</v>
      </c>
      <c r="K17" s="2">
        <f t="shared" si="0"/>
        <v>1</v>
      </c>
    </row>
    <row r="18" spans="1:11" x14ac:dyDescent="0.2">
      <c r="A18" s="19" t="s">
        <v>154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42" t="s">
        <v>155</v>
      </c>
      <c r="B19" s="2">
        <v>2</v>
      </c>
      <c r="C19" s="2">
        <v>2</v>
      </c>
      <c r="D19" s="2"/>
      <c r="E19" s="2"/>
      <c r="F19" s="2"/>
      <c r="G19" s="2"/>
      <c r="H19" s="2"/>
      <c r="I19" s="2">
        <v>5</v>
      </c>
      <c r="J19" s="2">
        <f>B19+D19+F19+H19</f>
        <v>2</v>
      </c>
      <c r="K19" s="2">
        <f>C19+E19+G19+I19</f>
        <v>7</v>
      </c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19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">
      <c r="A23" s="42" t="s">
        <v>156</v>
      </c>
      <c r="B23" s="2"/>
      <c r="C23" s="2"/>
      <c r="D23" s="2">
        <v>17</v>
      </c>
      <c r="E23" s="2">
        <v>13</v>
      </c>
      <c r="F23" s="2"/>
      <c r="G23" s="2"/>
      <c r="H23" s="2"/>
      <c r="I23" s="2">
        <v>3</v>
      </c>
      <c r="J23" s="2">
        <f>B23+D23+F23+H23</f>
        <v>17</v>
      </c>
      <c r="K23" s="2">
        <v>16</v>
      </c>
    </row>
    <row r="24" spans="1:11" x14ac:dyDescent="0.2">
      <c r="A24" s="42" t="s">
        <v>157</v>
      </c>
      <c r="B24" s="2"/>
      <c r="C24" s="2"/>
      <c r="D24" s="2"/>
      <c r="E24" s="2"/>
      <c r="F24" s="2"/>
      <c r="G24" s="2"/>
      <c r="H24" s="2">
        <v>6</v>
      </c>
      <c r="I24" s="2">
        <v>6</v>
      </c>
      <c r="J24" s="2">
        <v>6</v>
      </c>
      <c r="K24" s="2">
        <v>6</v>
      </c>
    </row>
    <row r="25" spans="1:11" x14ac:dyDescent="0.2">
      <c r="A25" s="42" t="s">
        <v>713</v>
      </c>
      <c r="B25" s="2"/>
      <c r="C25" s="2"/>
      <c r="D25" s="2"/>
      <c r="E25" s="2"/>
      <c r="F25" s="2"/>
      <c r="G25" s="2"/>
      <c r="H25" s="2">
        <v>2</v>
      </c>
      <c r="I25" s="2">
        <v>2</v>
      </c>
      <c r="J25" s="2">
        <v>2</v>
      </c>
      <c r="K25" s="2">
        <v>2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6" t="s">
        <v>158</v>
      </c>
      <c r="B27" s="6">
        <f>SUM(B6:B25)</f>
        <v>41</v>
      </c>
      <c r="C27" s="6">
        <f>SUM(C6:C25)</f>
        <v>41</v>
      </c>
      <c r="D27" s="6">
        <f t="shared" ref="D27:G27" si="1">SUM(D6:D24)</f>
        <v>17</v>
      </c>
      <c r="E27" s="6">
        <f t="shared" si="1"/>
        <v>13</v>
      </c>
      <c r="F27" s="6">
        <f t="shared" si="1"/>
        <v>0</v>
      </c>
      <c r="G27" s="6">
        <f t="shared" si="1"/>
        <v>0</v>
      </c>
      <c r="H27" s="6">
        <f>SUM(H6:H25)</f>
        <v>8</v>
      </c>
      <c r="I27" s="6">
        <f>SUM(I6:I25)</f>
        <v>21</v>
      </c>
      <c r="J27" s="6">
        <f>SUM(J6:J25)</f>
        <v>66</v>
      </c>
      <c r="K27" s="6">
        <f>SUM(K6:K25)</f>
        <v>75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42" t="s">
        <v>159</v>
      </c>
      <c r="B29" s="2"/>
      <c r="C29" s="2"/>
      <c r="D29" s="2"/>
      <c r="E29" s="2"/>
      <c r="F29" s="2"/>
      <c r="G29" s="2"/>
      <c r="H29" s="2">
        <v>28</v>
      </c>
      <c r="I29" s="2">
        <v>28</v>
      </c>
      <c r="J29" s="2">
        <v>28</v>
      </c>
      <c r="K29" s="2">
        <v>28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6" t="s">
        <v>208</v>
      </c>
      <c r="B31" s="6">
        <f>SUM(B27:B30)</f>
        <v>41</v>
      </c>
      <c r="C31" s="6">
        <f t="shared" ref="C31:K31" si="2">SUM(C27:C30)</f>
        <v>41</v>
      </c>
      <c r="D31" s="6">
        <f t="shared" si="2"/>
        <v>17</v>
      </c>
      <c r="E31" s="6">
        <f t="shared" si="2"/>
        <v>13</v>
      </c>
      <c r="F31" s="6">
        <f t="shared" si="2"/>
        <v>0</v>
      </c>
      <c r="G31" s="6">
        <f t="shared" si="2"/>
        <v>0</v>
      </c>
      <c r="H31" s="6">
        <f t="shared" si="2"/>
        <v>36</v>
      </c>
      <c r="I31" s="6">
        <f t="shared" si="2"/>
        <v>49</v>
      </c>
      <c r="J31" s="6">
        <f t="shared" si="2"/>
        <v>94</v>
      </c>
      <c r="K31" s="6">
        <f t="shared" si="2"/>
        <v>103</v>
      </c>
    </row>
    <row r="32" spans="1:1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42" t="s">
        <v>160</v>
      </c>
      <c r="B33" s="2"/>
      <c r="C33" s="2"/>
      <c r="D33" s="2"/>
      <c r="E33" s="2"/>
      <c r="F33" s="2">
        <v>10</v>
      </c>
      <c r="G33" s="2">
        <v>10</v>
      </c>
      <c r="H33" s="2"/>
      <c r="I33" s="2"/>
      <c r="J33" s="2">
        <f>B33+D33+F33+H33</f>
        <v>10</v>
      </c>
      <c r="K33" s="2">
        <v>10</v>
      </c>
    </row>
    <row r="34" spans="1:11" x14ac:dyDescent="0.2">
      <c r="A34" s="6" t="s">
        <v>204</v>
      </c>
      <c r="B34" s="6">
        <f>SUM(B31:B33)</f>
        <v>41</v>
      </c>
      <c r="C34" s="6">
        <f t="shared" ref="C34:I34" si="3">SUM(C31:C33)</f>
        <v>41</v>
      </c>
      <c r="D34" s="6">
        <f t="shared" si="3"/>
        <v>17</v>
      </c>
      <c r="E34" s="6">
        <f t="shared" si="3"/>
        <v>13</v>
      </c>
      <c r="F34" s="6">
        <f t="shared" si="3"/>
        <v>10</v>
      </c>
      <c r="G34" s="6">
        <f t="shared" si="3"/>
        <v>10</v>
      </c>
      <c r="H34" s="6">
        <f t="shared" si="3"/>
        <v>36</v>
      </c>
      <c r="I34" s="6">
        <f t="shared" si="3"/>
        <v>49</v>
      </c>
      <c r="J34" s="6">
        <f>SUM(J31:J33)</f>
        <v>104</v>
      </c>
      <c r="K34" s="6">
        <f>SUM(K31:K33)</f>
        <v>113</v>
      </c>
    </row>
  </sheetData>
  <mergeCells count="6">
    <mergeCell ref="H4:I4"/>
    <mergeCell ref="J4:K4"/>
    <mergeCell ref="A4:A5"/>
    <mergeCell ref="B4:C4"/>
    <mergeCell ref="D4:E4"/>
    <mergeCell ref="F4:G4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&amp;C8. melléklet a 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view="pageLayout" zoomScaleNormal="100" workbookViewId="0">
      <selection activeCell="C9" sqref="C9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282</v>
      </c>
      <c r="B1" s="25"/>
      <c r="C1" s="25"/>
      <c r="D1" s="25"/>
    </row>
    <row r="3" spans="1:4" x14ac:dyDescent="0.2">
      <c r="D3" s="4" t="s">
        <v>283</v>
      </c>
    </row>
    <row r="4" spans="1:4" ht="18" customHeight="1" x14ac:dyDescent="0.2">
      <c r="A4" s="21" t="s">
        <v>2</v>
      </c>
      <c r="B4" s="21" t="s">
        <v>284</v>
      </c>
      <c r="C4" s="21" t="s">
        <v>285</v>
      </c>
      <c r="D4" s="21" t="s">
        <v>286</v>
      </c>
    </row>
    <row r="5" spans="1:4" ht="18" customHeight="1" x14ac:dyDescent="0.2">
      <c r="A5" s="6" t="s">
        <v>287</v>
      </c>
      <c r="B5" s="8">
        <v>575</v>
      </c>
      <c r="C5" s="8">
        <v>3500</v>
      </c>
      <c r="D5" s="8">
        <v>2012500</v>
      </c>
    </row>
    <row r="6" spans="1:4" ht="18" customHeight="1" x14ac:dyDescent="0.2">
      <c r="A6" s="6" t="s">
        <v>288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357</v>
      </c>
      <c r="B7" s="8">
        <v>27</v>
      </c>
      <c r="C7" s="8"/>
      <c r="D7" s="8">
        <v>225658</v>
      </c>
    </row>
    <row r="8" spans="1:4" ht="25.5" x14ac:dyDescent="0.2">
      <c r="A8" s="18" t="s">
        <v>289</v>
      </c>
      <c r="B8" s="8"/>
      <c r="C8" s="8"/>
      <c r="D8" s="8">
        <v>150000</v>
      </c>
    </row>
    <row r="9" spans="1:4" ht="20.25" customHeight="1" x14ac:dyDescent="0.2">
      <c r="A9" s="18" t="s">
        <v>571</v>
      </c>
      <c r="B9" s="8"/>
      <c r="C9" s="8"/>
      <c r="D9" s="8">
        <v>170000</v>
      </c>
    </row>
    <row r="10" spans="1:4" ht="20.25" customHeight="1" x14ac:dyDescent="0.2">
      <c r="A10" s="18" t="s">
        <v>560</v>
      </c>
      <c r="B10" s="8"/>
      <c r="C10" s="8"/>
      <c r="D10" s="8">
        <v>120000</v>
      </c>
    </row>
    <row r="11" spans="1:4" ht="21" customHeight="1" x14ac:dyDescent="0.2">
      <c r="A11" s="18" t="s">
        <v>559</v>
      </c>
      <c r="B11" s="8"/>
      <c r="C11" s="8"/>
      <c r="D11" s="8">
        <v>300000</v>
      </c>
    </row>
    <row r="12" spans="1:4" ht="25.5" customHeight="1" x14ac:dyDescent="0.2">
      <c r="A12" s="6" t="s">
        <v>290</v>
      </c>
      <c r="B12" s="8"/>
      <c r="C12" s="8"/>
      <c r="D12" s="8"/>
    </row>
    <row r="13" spans="1:4" ht="18" customHeight="1" x14ac:dyDescent="0.2">
      <c r="A13" s="39" t="s">
        <v>291</v>
      </c>
      <c r="B13" s="8"/>
      <c r="C13" s="8"/>
      <c r="D13" s="8">
        <v>535385</v>
      </c>
    </row>
    <row r="14" spans="1:4" ht="18" customHeight="1" x14ac:dyDescent="0.2">
      <c r="A14" s="39" t="s">
        <v>292</v>
      </c>
      <c r="B14" s="8"/>
      <c r="C14" s="8"/>
      <c r="D14" s="8">
        <v>1063405</v>
      </c>
    </row>
    <row r="15" spans="1:4" ht="18" customHeight="1" x14ac:dyDescent="0.2">
      <c r="A15" s="39" t="s">
        <v>550</v>
      </c>
      <c r="B15" s="8"/>
      <c r="C15" s="141" t="s">
        <v>531</v>
      </c>
      <c r="D15" s="8">
        <v>31690</v>
      </c>
    </row>
    <row r="16" spans="1:4" ht="18" customHeight="1" x14ac:dyDescent="0.2">
      <c r="A16" s="114" t="s">
        <v>126</v>
      </c>
      <c r="B16" s="7"/>
      <c r="C16" s="7"/>
      <c r="D16" s="7">
        <f>SUM(D5:D15)</f>
        <v>4951638</v>
      </c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A45" s="37"/>
      <c r="B45" s="3"/>
      <c r="C45" s="3"/>
      <c r="D45" s="3"/>
    </row>
    <row r="46" spans="1:4" x14ac:dyDescent="0.2">
      <c r="A46" s="37"/>
      <c r="B46" s="3"/>
      <c r="C46" s="3"/>
      <c r="D46" s="3"/>
    </row>
    <row r="47" spans="1:4" x14ac:dyDescent="0.2">
      <c r="A47" s="37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I25"/>
  <sheetViews>
    <sheetView view="pageLayout" workbookViewId="0">
      <selection activeCell="J16" sqref="J16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</cols>
  <sheetData>
    <row r="5" spans="2:9" x14ac:dyDescent="0.2">
      <c r="B5" s="352" t="s">
        <v>304</v>
      </c>
      <c r="C5" s="477"/>
      <c r="D5" s="477"/>
      <c r="E5" s="477"/>
      <c r="F5" s="477"/>
      <c r="G5" s="477"/>
      <c r="H5" s="477"/>
    </row>
    <row r="7" spans="2:9" x14ac:dyDescent="0.2">
      <c r="B7" s="352" t="s">
        <v>305</v>
      </c>
      <c r="C7" s="370"/>
      <c r="D7" s="370"/>
      <c r="E7" s="370"/>
      <c r="F7" s="370"/>
      <c r="G7" s="370"/>
      <c r="H7" s="370"/>
    </row>
    <row r="10" spans="2:9" x14ac:dyDescent="0.2">
      <c r="B10" s="352" t="s">
        <v>306</v>
      </c>
      <c r="C10" s="352"/>
      <c r="D10" s="352"/>
      <c r="E10" s="352"/>
      <c r="F10" s="352"/>
      <c r="G10" s="477"/>
      <c r="H10" s="477"/>
    </row>
    <row r="12" spans="2:9" x14ac:dyDescent="0.2">
      <c r="E12" s="350" t="s">
        <v>128</v>
      </c>
      <c r="F12" s="350"/>
      <c r="G12" s="350"/>
      <c r="H12" s="350"/>
      <c r="I12" s="206"/>
    </row>
    <row r="13" spans="2:9" ht="22.5" x14ac:dyDescent="0.2">
      <c r="B13" s="130" t="s">
        <v>307</v>
      </c>
      <c r="C13" s="115">
        <v>2017</v>
      </c>
      <c r="D13" s="115">
        <v>2018</v>
      </c>
      <c r="E13" s="115">
        <v>2019</v>
      </c>
      <c r="F13" s="115">
        <v>2020</v>
      </c>
      <c r="G13" s="115">
        <v>2021</v>
      </c>
      <c r="H13" s="115">
        <v>2022</v>
      </c>
    </row>
    <row r="14" spans="2:9" ht="23.25" customHeight="1" x14ac:dyDescent="0.2">
      <c r="B14" s="131" t="s">
        <v>286</v>
      </c>
      <c r="C14" s="116">
        <v>297610</v>
      </c>
      <c r="D14" s="116">
        <v>297610</v>
      </c>
      <c r="E14" s="116">
        <v>297610</v>
      </c>
      <c r="F14" s="116">
        <v>297610</v>
      </c>
      <c r="G14" s="116">
        <v>297610</v>
      </c>
      <c r="H14" s="116">
        <v>297610</v>
      </c>
    </row>
    <row r="15" spans="2:9" x14ac:dyDescent="0.2">
      <c r="F15" s="111"/>
    </row>
    <row r="18" spans="2:9" x14ac:dyDescent="0.2">
      <c r="B18" s="352" t="s">
        <v>525</v>
      </c>
      <c r="C18" s="477"/>
      <c r="D18" s="477"/>
      <c r="E18" s="477"/>
      <c r="F18" s="477"/>
      <c r="G18" s="477"/>
      <c r="H18" s="477"/>
    </row>
    <row r="20" spans="2:9" x14ac:dyDescent="0.2">
      <c r="B20" s="352" t="s">
        <v>305</v>
      </c>
      <c r="C20" s="370"/>
      <c r="D20" s="370"/>
      <c r="E20" s="370"/>
      <c r="F20" s="370"/>
      <c r="G20" s="370"/>
      <c r="H20" s="370"/>
    </row>
    <row r="22" spans="2:9" x14ac:dyDescent="0.2">
      <c r="G22" s="371" t="s">
        <v>283</v>
      </c>
      <c r="H22" s="479"/>
    </row>
    <row r="23" spans="2:9" ht="26.25" customHeight="1" x14ac:dyDescent="0.2">
      <c r="B23" s="180" t="s">
        <v>546</v>
      </c>
      <c r="C23" s="391" t="s">
        <v>526</v>
      </c>
      <c r="D23" s="391"/>
      <c r="E23" s="391"/>
      <c r="F23" s="391" t="s">
        <v>572</v>
      </c>
      <c r="G23" s="391"/>
      <c r="H23" s="391"/>
      <c r="I23" s="391"/>
    </row>
    <row r="24" spans="2:9" ht="25.5" customHeight="1" x14ac:dyDescent="0.2">
      <c r="B24" s="182">
        <v>42271</v>
      </c>
      <c r="C24" s="478">
        <v>43008</v>
      </c>
      <c r="D24" s="344"/>
      <c r="E24" s="344"/>
      <c r="F24" s="480">
        <v>0</v>
      </c>
      <c r="G24" s="480"/>
      <c r="H24" s="480"/>
      <c r="I24" s="480"/>
    </row>
    <row r="25" spans="2:9" ht="26.25" customHeight="1" x14ac:dyDescent="0.2"/>
  </sheetData>
  <mergeCells count="11">
    <mergeCell ref="B20:H20"/>
    <mergeCell ref="C23:E23"/>
    <mergeCell ref="C24:E24"/>
    <mergeCell ref="G22:H22"/>
    <mergeCell ref="F23:I23"/>
    <mergeCell ref="F24:I24"/>
    <mergeCell ref="B5:H5"/>
    <mergeCell ref="B7:H7"/>
    <mergeCell ref="B10:H10"/>
    <mergeCell ref="B18:H18"/>
    <mergeCell ref="E12:H12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551</v>
      </c>
    </row>
    <row r="2" spans="1:10" x14ac:dyDescent="0.2">
      <c r="B2" s="481" t="s">
        <v>334</v>
      </c>
      <c r="C2" s="481"/>
      <c r="D2" s="481"/>
      <c r="E2" s="481"/>
      <c r="F2" s="481"/>
      <c r="G2" s="481"/>
      <c r="H2" s="352"/>
    </row>
    <row r="3" spans="1:10" x14ac:dyDescent="0.2">
      <c r="B3" s="481" t="s">
        <v>308</v>
      </c>
      <c r="C3" s="481"/>
      <c r="D3" s="481"/>
      <c r="E3" s="481"/>
      <c r="F3" s="481"/>
      <c r="G3" s="481"/>
      <c r="H3" s="481"/>
    </row>
    <row r="4" spans="1:10" x14ac:dyDescent="0.2">
      <c r="I4" t="s">
        <v>283</v>
      </c>
    </row>
    <row r="5" spans="1:10" x14ac:dyDescent="0.2">
      <c r="A5" s="482" t="s">
        <v>295</v>
      </c>
      <c r="B5" s="484" t="s">
        <v>309</v>
      </c>
      <c r="C5" s="485"/>
      <c r="D5" s="485"/>
      <c r="E5" s="486"/>
      <c r="F5" s="484" t="s">
        <v>20</v>
      </c>
      <c r="G5" s="485"/>
      <c r="H5" s="485"/>
      <c r="I5" s="486"/>
      <c r="J5" s="61"/>
    </row>
    <row r="6" spans="1:10" ht="56.25" x14ac:dyDescent="0.2">
      <c r="A6" s="483"/>
      <c r="B6" s="121" t="s">
        <v>310</v>
      </c>
      <c r="C6" s="121" t="s">
        <v>311</v>
      </c>
      <c r="D6" s="121" t="s">
        <v>333</v>
      </c>
      <c r="E6" s="122" t="s">
        <v>127</v>
      </c>
      <c r="F6" s="121" t="s">
        <v>310</v>
      </c>
      <c r="G6" s="121" t="s">
        <v>311</v>
      </c>
      <c r="H6" s="121" t="s">
        <v>312</v>
      </c>
      <c r="I6" s="122" t="s">
        <v>127</v>
      </c>
      <c r="J6" s="123" t="s">
        <v>313</v>
      </c>
    </row>
    <row r="7" spans="1:10" x14ac:dyDescent="0.2">
      <c r="A7" s="42" t="s">
        <v>330</v>
      </c>
      <c r="B7" s="124">
        <v>61486</v>
      </c>
      <c r="C7" s="124">
        <v>0</v>
      </c>
      <c r="D7" s="124">
        <v>0</v>
      </c>
      <c r="E7" s="124">
        <f t="shared" ref="E7:E12" si="0">SUM(B7:D7)</f>
        <v>61486</v>
      </c>
      <c r="F7" s="124">
        <v>67272</v>
      </c>
      <c r="G7" s="124">
        <v>0</v>
      </c>
      <c r="H7" s="124">
        <v>0</v>
      </c>
      <c r="I7" s="124">
        <f t="shared" ref="I7:I12" si="1">SUM(F7:H7)</f>
        <v>67272</v>
      </c>
      <c r="J7" s="125">
        <f t="shared" ref="J7:J11" si="2">E7-I7</f>
        <v>-5786</v>
      </c>
    </row>
    <row r="8" spans="1:10" x14ac:dyDescent="0.2">
      <c r="A8" s="42" t="s">
        <v>332</v>
      </c>
      <c r="B8" s="124">
        <v>19575</v>
      </c>
      <c r="C8" s="124">
        <v>63133</v>
      </c>
      <c r="D8" s="124">
        <v>0</v>
      </c>
      <c r="E8" s="124">
        <f t="shared" si="0"/>
        <v>82708</v>
      </c>
      <c r="F8" s="124">
        <v>27242</v>
      </c>
      <c r="G8" s="124">
        <v>64859</v>
      </c>
      <c r="H8" s="124">
        <v>0</v>
      </c>
      <c r="I8" s="124">
        <f t="shared" si="1"/>
        <v>92101</v>
      </c>
      <c r="J8" s="125">
        <f t="shared" si="2"/>
        <v>-9393</v>
      </c>
    </row>
    <row r="9" spans="1:10" x14ac:dyDescent="0.2">
      <c r="A9" s="42" t="s">
        <v>314</v>
      </c>
      <c r="B9" s="124">
        <v>5260</v>
      </c>
      <c r="C9" s="124">
        <v>0</v>
      </c>
      <c r="D9" s="124">
        <v>0</v>
      </c>
      <c r="E9" s="124">
        <f t="shared" si="0"/>
        <v>5260</v>
      </c>
      <c r="F9" s="124">
        <v>7034</v>
      </c>
      <c r="G9" s="124">
        <v>0</v>
      </c>
      <c r="H9" s="124">
        <v>0</v>
      </c>
      <c r="I9" s="124">
        <f t="shared" si="1"/>
        <v>7034</v>
      </c>
      <c r="J9" s="125">
        <f t="shared" si="2"/>
        <v>-1774</v>
      </c>
    </row>
    <row r="10" spans="1:10" x14ac:dyDescent="0.2">
      <c r="A10" s="42" t="s">
        <v>331</v>
      </c>
      <c r="B10" s="124">
        <v>51770</v>
      </c>
      <c r="C10" s="124">
        <v>0</v>
      </c>
      <c r="D10" s="124">
        <v>13293</v>
      </c>
      <c r="E10" s="124">
        <f t="shared" si="0"/>
        <v>65063</v>
      </c>
      <c r="F10" s="124">
        <v>66017</v>
      </c>
      <c r="G10" s="124">
        <v>0</v>
      </c>
      <c r="H10" s="124">
        <v>19644</v>
      </c>
      <c r="I10" s="124">
        <f t="shared" si="1"/>
        <v>85661</v>
      </c>
      <c r="J10" s="125">
        <f t="shared" si="2"/>
        <v>-20598</v>
      </c>
    </row>
    <row r="11" spans="1:10" x14ac:dyDescent="0.2">
      <c r="A11" s="42" t="s">
        <v>214</v>
      </c>
      <c r="B11" s="124">
        <v>317455</v>
      </c>
      <c r="C11" s="124">
        <v>142624</v>
      </c>
      <c r="D11" s="124">
        <v>0</v>
      </c>
      <c r="E11" s="124">
        <f t="shared" si="0"/>
        <v>460079</v>
      </c>
      <c r="F11" s="124">
        <v>224605</v>
      </c>
      <c r="G11" s="124">
        <v>176475</v>
      </c>
      <c r="H11" s="124"/>
      <c r="I11" s="124">
        <f t="shared" si="1"/>
        <v>401080</v>
      </c>
      <c r="J11" s="125">
        <f t="shared" si="2"/>
        <v>58999</v>
      </c>
    </row>
    <row r="12" spans="1:10" x14ac:dyDescent="0.2">
      <c r="A12" s="86" t="s">
        <v>315</v>
      </c>
      <c r="B12" s="126">
        <f>SUM(B7:B11)</f>
        <v>455546</v>
      </c>
      <c r="C12" s="126">
        <f>SUM(C7:C11)</f>
        <v>205757</v>
      </c>
      <c r="D12" s="124">
        <f>SUM(D7:D11)</f>
        <v>13293</v>
      </c>
      <c r="E12" s="126">
        <f t="shared" si="0"/>
        <v>674596</v>
      </c>
      <c r="F12" s="126">
        <f>SUM(F7:F11)</f>
        <v>392170</v>
      </c>
      <c r="G12" s="126">
        <f>SUM(G7:G11)</f>
        <v>241334</v>
      </c>
      <c r="H12" s="124">
        <f>SUM(H7:H11)</f>
        <v>19644</v>
      </c>
      <c r="I12" s="126">
        <f t="shared" si="1"/>
        <v>653148</v>
      </c>
      <c r="J12" s="125"/>
    </row>
    <row r="17" spans="5:7" x14ac:dyDescent="0.2">
      <c r="F17" t="s">
        <v>531</v>
      </c>
      <c r="G17" s="147"/>
    </row>
    <row r="18" spans="5:7" x14ac:dyDescent="0.2">
      <c r="E18" s="146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Layout" workbookViewId="0">
      <selection activeCell="B10" sqref="B10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1" spans="1:13" x14ac:dyDescent="0.2">
      <c r="C1" s="352" t="s">
        <v>718</v>
      </c>
      <c r="D1" s="352"/>
      <c r="E1" s="352"/>
      <c r="F1" s="352"/>
      <c r="G1" s="352"/>
      <c r="H1" s="352"/>
      <c r="I1" s="352"/>
      <c r="J1" s="352"/>
    </row>
    <row r="4" spans="1:13" x14ac:dyDescent="0.2">
      <c r="A4" s="35" t="s">
        <v>531</v>
      </c>
      <c r="B4" s="35"/>
      <c r="C4" s="35"/>
      <c r="D4" s="35"/>
      <c r="E4" s="35"/>
      <c r="F4" s="35"/>
      <c r="G4" s="35"/>
      <c r="H4" s="35"/>
      <c r="I4" s="35"/>
      <c r="J4" s="35" t="s">
        <v>574</v>
      </c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 t="s">
        <v>531</v>
      </c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350" t="s">
        <v>283</v>
      </c>
      <c r="L7" s="350"/>
    </row>
    <row r="8" spans="1:13" ht="38.25" x14ac:dyDescent="0.2">
      <c r="A8" s="117" t="s">
        <v>281</v>
      </c>
      <c r="B8" s="94" t="s">
        <v>295</v>
      </c>
      <c r="C8" s="38" t="s">
        <v>296</v>
      </c>
      <c r="D8" s="118" t="s">
        <v>297</v>
      </c>
      <c r="E8" s="11" t="s">
        <v>298</v>
      </c>
      <c r="F8" s="119" t="s">
        <v>294</v>
      </c>
      <c r="G8" s="120" t="s">
        <v>299</v>
      </c>
      <c r="H8" s="120" t="s">
        <v>300</v>
      </c>
      <c r="I8" s="120" t="s">
        <v>301</v>
      </c>
      <c r="J8" s="120" t="s">
        <v>302</v>
      </c>
      <c r="K8" s="120" t="s">
        <v>356</v>
      </c>
      <c r="L8" s="119" t="s">
        <v>293</v>
      </c>
      <c r="M8" s="34"/>
    </row>
    <row r="9" spans="1:13" ht="18" customHeight="1" x14ac:dyDescent="0.2">
      <c r="A9" s="1" t="s">
        <v>52</v>
      </c>
      <c r="B9" s="2" t="s">
        <v>193</v>
      </c>
      <c r="C9" s="62">
        <v>23434795</v>
      </c>
      <c r="D9" s="2">
        <v>67020335</v>
      </c>
      <c r="E9" s="2">
        <v>-1271082</v>
      </c>
      <c r="F9" s="6">
        <f>C9+D9+E9</f>
        <v>89184048</v>
      </c>
      <c r="G9" s="2">
        <v>56810326</v>
      </c>
      <c r="H9" s="2">
        <v>7681102</v>
      </c>
      <c r="I9" s="2">
        <v>24543050</v>
      </c>
      <c r="J9" s="2"/>
      <c r="K9" s="2">
        <v>149570</v>
      </c>
      <c r="L9" s="6">
        <f>SUM(G9:K9)</f>
        <v>89184048</v>
      </c>
    </row>
    <row r="10" spans="1:13" ht="18" customHeight="1" x14ac:dyDescent="0.2">
      <c r="A10" s="1" t="s">
        <v>53</v>
      </c>
      <c r="B10" s="2" t="s">
        <v>192</v>
      </c>
      <c r="C10" s="2">
        <v>1155185</v>
      </c>
      <c r="D10" s="2">
        <v>48448848</v>
      </c>
      <c r="E10" s="2">
        <v>-4841820</v>
      </c>
      <c r="F10" s="6">
        <f>C10+D10+E10</f>
        <v>44762213</v>
      </c>
      <c r="G10" s="2">
        <v>30272120</v>
      </c>
      <c r="H10" s="2">
        <v>4148258</v>
      </c>
      <c r="I10" s="2">
        <v>10341835</v>
      </c>
      <c r="J10" s="2"/>
      <c r="K10" s="2"/>
      <c r="L10" s="6">
        <f>SUM(G10:K10)</f>
        <v>44762213</v>
      </c>
    </row>
    <row r="11" spans="1:13" ht="18" customHeight="1" x14ac:dyDescent="0.2">
      <c r="A11" s="1" t="s">
        <v>54</v>
      </c>
      <c r="B11" s="2" t="s">
        <v>303</v>
      </c>
      <c r="C11" s="2">
        <v>1529741</v>
      </c>
      <c r="D11" s="2">
        <v>4421118</v>
      </c>
      <c r="E11" s="2">
        <v>3670008</v>
      </c>
      <c r="F11" s="6">
        <f>C11+D11+E11</f>
        <v>9620867</v>
      </c>
      <c r="G11" s="2">
        <v>5693905</v>
      </c>
      <c r="H11" s="2">
        <v>694203</v>
      </c>
      <c r="I11" s="2">
        <v>2705519</v>
      </c>
      <c r="J11" s="2"/>
      <c r="K11" s="2">
        <v>527240</v>
      </c>
      <c r="L11" s="6">
        <f>SUM(G11:K11)</f>
        <v>9620867</v>
      </c>
    </row>
    <row r="12" spans="1:13" ht="18" customHeight="1" x14ac:dyDescent="0.2">
      <c r="A12" s="1" t="s">
        <v>56</v>
      </c>
      <c r="B12" s="2" t="s">
        <v>139</v>
      </c>
      <c r="C12" s="2">
        <v>4596775</v>
      </c>
      <c r="D12" s="2">
        <v>29764637</v>
      </c>
      <c r="E12" s="2">
        <v>8579074</v>
      </c>
      <c r="F12" s="6">
        <f>C12+D12+E12</f>
        <v>42940486</v>
      </c>
      <c r="G12" s="2">
        <v>33333645</v>
      </c>
      <c r="H12" s="2">
        <v>4797816</v>
      </c>
      <c r="I12" s="2">
        <v>4434400</v>
      </c>
      <c r="J12" s="2"/>
      <c r="K12" s="2">
        <v>374625</v>
      </c>
      <c r="L12" s="6">
        <f>SUM(G12:K12)</f>
        <v>42940486</v>
      </c>
    </row>
    <row r="13" spans="1:13" ht="18" customHeight="1" x14ac:dyDescent="0.2">
      <c r="A13" s="399" t="s">
        <v>722</v>
      </c>
      <c r="B13" s="487"/>
      <c r="C13" s="6">
        <f>SUM(C9:C12)</f>
        <v>30716496</v>
      </c>
      <c r="D13" s="6">
        <f t="shared" ref="D13:J13" si="0">SUM(D9:D12)</f>
        <v>149654938</v>
      </c>
      <c r="E13" s="2">
        <f>SUM(E9:E12)</f>
        <v>6136180</v>
      </c>
      <c r="F13" s="6">
        <f>C13+D13+E13</f>
        <v>186507614</v>
      </c>
      <c r="G13" s="6">
        <f>SUM(G9:G12)</f>
        <v>126109996</v>
      </c>
      <c r="H13" s="6">
        <f t="shared" si="0"/>
        <v>17321379</v>
      </c>
      <c r="I13" s="6">
        <f t="shared" si="0"/>
        <v>42024804</v>
      </c>
      <c r="J13" s="6">
        <f t="shared" si="0"/>
        <v>0</v>
      </c>
      <c r="K13" s="6">
        <f>SUM(K9:K12)</f>
        <v>1051435</v>
      </c>
      <c r="L13" s="6">
        <f>SUM(G13:K13)</f>
        <v>186507614</v>
      </c>
    </row>
    <row r="16" spans="1:13" x14ac:dyDescent="0.2">
      <c r="C16" s="48"/>
      <c r="E16" t="s">
        <v>531</v>
      </c>
      <c r="I16" t="s">
        <v>531</v>
      </c>
    </row>
    <row r="17" spans="1:12" x14ac:dyDescent="0.2">
      <c r="B17" s="488" t="s">
        <v>721</v>
      </c>
      <c r="C17" s="350"/>
      <c r="D17" s="350"/>
      <c r="E17" s="350"/>
      <c r="F17" s="350"/>
      <c r="G17" s="350"/>
      <c r="H17" s="350"/>
      <c r="I17" s="350"/>
      <c r="J17" s="350"/>
      <c r="K17" s="350"/>
      <c r="L17" s="350"/>
    </row>
    <row r="18" spans="1:12" ht="38.25" x14ac:dyDescent="0.2">
      <c r="A18" s="117" t="s">
        <v>281</v>
      </c>
      <c r="B18" s="94" t="s">
        <v>295</v>
      </c>
      <c r="C18" s="38" t="s">
        <v>296</v>
      </c>
      <c r="D18" s="118" t="s">
        <v>297</v>
      </c>
      <c r="E18" s="38" t="s">
        <v>298</v>
      </c>
      <c r="F18" s="119" t="s">
        <v>294</v>
      </c>
      <c r="G18" s="120" t="s">
        <v>299</v>
      </c>
      <c r="H18" s="120" t="s">
        <v>300</v>
      </c>
      <c r="I18" s="120" t="s">
        <v>301</v>
      </c>
      <c r="J18" s="120" t="s">
        <v>302</v>
      </c>
      <c r="K18" s="120" t="s">
        <v>356</v>
      </c>
      <c r="L18" s="119" t="s">
        <v>293</v>
      </c>
    </row>
    <row r="19" spans="1:12" x14ac:dyDescent="0.2">
      <c r="A19" s="211" t="s">
        <v>52</v>
      </c>
      <c r="B19" s="133" t="s">
        <v>617</v>
      </c>
      <c r="C19" s="62">
        <v>19247750</v>
      </c>
      <c r="D19" s="2">
        <v>36519919</v>
      </c>
      <c r="E19" s="2">
        <v>-756527</v>
      </c>
      <c r="F19" s="6">
        <f>C19+D19+E19</f>
        <v>55011142</v>
      </c>
      <c r="G19" s="2">
        <v>33044645</v>
      </c>
      <c r="H19" s="2">
        <v>4288250</v>
      </c>
      <c r="I19" s="2">
        <v>17528677</v>
      </c>
      <c r="J19" s="2"/>
      <c r="K19" s="2">
        <v>149570</v>
      </c>
      <c r="L19" s="6">
        <f t="shared" ref="L19:L25" si="1">SUM(G19:K19)</f>
        <v>55011142</v>
      </c>
    </row>
    <row r="20" spans="1:12" x14ac:dyDescent="0.2">
      <c r="A20" s="211" t="s">
        <v>53</v>
      </c>
      <c r="B20" s="133" t="s">
        <v>618</v>
      </c>
      <c r="C20" s="2"/>
      <c r="D20" s="2">
        <v>9603300</v>
      </c>
      <c r="E20" s="2">
        <v>-1304687</v>
      </c>
      <c r="F20" s="6">
        <f>C20+D20+E20</f>
        <v>8298613</v>
      </c>
      <c r="G20" s="2">
        <v>7114424</v>
      </c>
      <c r="H20" s="2">
        <v>945885</v>
      </c>
      <c r="I20" s="2">
        <v>238304</v>
      </c>
      <c r="J20" s="2"/>
      <c r="K20" s="2"/>
      <c r="L20" s="6">
        <f t="shared" si="1"/>
        <v>8298613</v>
      </c>
    </row>
    <row r="21" spans="1:12" ht="25.5" x14ac:dyDescent="0.2">
      <c r="A21" s="211" t="s">
        <v>54</v>
      </c>
      <c r="B21" s="179" t="s">
        <v>719</v>
      </c>
      <c r="C21" s="2"/>
      <c r="D21" s="2">
        <v>5466924</v>
      </c>
      <c r="E21" s="2">
        <v>-151933</v>
      </c>
      <c r="F21" s="6">
        <f>C21+D21+E21</f>
        <v>5314991</v>
      </c>
      <c r="G21" s="2">
        <v>3956238</v>
      </c>
      <c r="H21" s="2">
        <v>524072</v>
      </c>
      <c r="I21" s="2">
        <v>834681</v>
      </c>
      <c r="J21" s="2"/>
      <c r="K21" s="2"/>
      <c r="L21" s="6">
        <f>SUM(G21:K21)</f>
        <v>5314991</v>
      </c>
    </row>
    <row r="22" spans="1:12" x14ac:dyDescent="0.2">
      <c r="A22" s="342" t="s">
        <v>56</v>
      </c>
      <c r="B22" s="179" t="s">
        <v>720</v>
      </c>
      <c r="C22" s="2"/>
      <c r="D22" s="2">
        <v>2693771</v>
      </c>
      <c r="E22" s="2">
        <v>-44562</v>
      </c>
      <c r="F22" s="6">
        <f>C22+D22+E22</f>
        <v>2649209</v>
      </c>
      <c r="G22" s="2">
        <v>1696934</v>
      </c>
      <c r="H22" s="2">
        <v>224390</v>
      </c>
      <c r="I22" s="2">
        <v>727885</v>
      </c>
      <c r="J22" s="2"/>
      <c r="K22" s="2"/>
      <c r="L22" s="6">
        <f>SUM(G22:K22)</f>
        <v>2649209</v>
      </c>
    </row>
    <row r="23" spans="1:12" x14ac:dyDescent="0.2">
      <c r="A23" s="211" t="s">
        <v>57</v>
      </c>
      <c r="B23" s="133" t="s">
        <v>607</v>
      </c>
      <c r="C23" s="2"/>
      <c r="D23" s="2">
        <v>10064197</v>
      </c>
      <c r="E23" s="2">
        <v>576882</v>
      </c>
      <c r="F23" s="6">
        <f>SUM(C23:E23)</f>
        <v>10641079</v>
      </c>
      <c r="G23" s="2">
        <v>9149725</v>
      </c>
      <c r="H23" s="2">
        <v>1453894</v>
      </c>
      <c r="I23" s="2">
        <v>37460</v>
      </c>
      <c r="J23" s="2"/>
      <c r="K23" s="2"/>
      <c r="L23" s="6">
        <f t="shared" si="1"/>
        <v>10641079</v>
      </c>
    </row>
    <row r="24" spans="1:12" x14ac:dyDescent="0.2">
      <c r="A24" s="211" t="s">
        <v>58</v>
      </c>
      <c r="B24" s="133" t="s">
        <v>619</v>
      </c>
      <c r="C24" s="2">
        <v>4187045</v>
      </c>
      <c r="D24" s="2">
        <v>2672224</v>
      </c>
      <c r="E24" s="2">
        <v>409745</v>
      </c>
      <c r="F24" s="6">
        <f>C24+D24+E24</f>
        <v>7269014</v>
      </c>
      <c r="G24" s="2">
        <v>1848360</v>
      </c>
      <c r="H24" s="2">
        <v>244611</v>
      </c>
      <c r="I24" s="2">
        <v>5176043</v>
      </c>
      <c r="J24" s="2"/>
      <c r="K24" s="2"/>
      <c r="L24" s="6">
        <f t="shared" si="1"/>
        <v>7269014</v>
      </c>
    </row>
    <row r="25" spans="1:12" x14ac:dyDescent="0.2">
      <c r="A25" s="399" t="s">
        <v>723</v>
      </c>
      <c r="B25" s="487"/>
      <c r="C25" s="6">
        <f>SUM(C19:C24)</f>
        <v>23434795</v>
      </c>
      <c r="D25" s="6">
        <f t="shared" ref="D25" si="2">SUM(D19:D24)</f>
        <v>67020335</v>
      </c>
      <c r="E25" s="6">
        <f>SUM(E19:E24)</f>
        <v>-1271082</v>
      </c>
      <c r="F25" s="6">
        <f>C25+D25+E25</f>
        <v>89184048</v>
      </c>
      <c r="G25" s="6">
        <f>SUM(G19:G24)</f>
        <v>56810326</v>
      </c>
      <c r="H25" s="6">
        <f t="shared" ref="H25:J25" si="3">SUM(H19:H24)</f>
        <v>7681102</v>
      </c>
      <c r="I25" s="6">
        <f t="shared" si="3"/>
        <v>24543050</v>
      </c>
      <c r="J25" s="6">
        <f t="shared" si="3"/>
        <v>0</v>
      </c>
      <c r="K25" s="6">
        <f>SUM(K19:K24)</f>
        <v>149570</v>
      </c>
      <c r="L25" s="6">
        <f t="shared" si="1"/>
        <v>89184048</v>
      </c>
    </row>
  </sheetData>
  <mergeCells count="5">
    <mergeCell ref="A13:B13"/>
    <mergeCell ref="K7:L7"/>
    <mergeCell ref="C1:J1"/>
    <mergeCell ref="A25:B25"/>
    <mergeCell ref="B17:L17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&amp;C9. melléklet a  önkormányzati rendelethez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B22" sqref="B22"/>
    </sheetView>
  </sheetViews>
  <sheetFormatPr defaultRowHeight="15" x14ac:dyDescent="0.25"/>
  <cols>
    <col min="1" max="1" width="47.140625" style="154" customWidth="1"/>
    <col min="2" max="2" width="13.140625" style="154" customWidth="1"/>
    <col min="3" max="3" width="13.7109375" style="154" customWidth="1"/>
    <col min="4" max="4" width="11.140625" style="154" customWidth="1"/>
    <col min="5" max="5" width="11.5703125" style="154" customWidth="1"/>
    <col min="6" max="6" width="12.42578125" style="154" customWidth="1"/>
    <col min="7" max="7" width="13.5703125" style="154" customWidth="1"/>
    <col min="8" max="16384" width="9.140625" style="154"/>
  </cols>
  <sheetData>
    <row r="1" spans="1:7" x14ac:dyDescent="0.25">
      <c r="A1" s="489" t="s">
        <v>573</v>
      </c>
      <c r="B1" s="489"/>
      <c r="C1" s="489"/>
      <c r="D1" s="489"/>
      <c r="E1" s="489"/>
      <c r="F1" s="489"/>
      <c r="G1" s="489"/>
    </row>
    <row r="3" spans="1:7" x14ac:dyDescent="0.25">
      <c r="F3" s="490" t="s">
        <v>283</v>
      </c>
      <c r="G3" s="491"/>
    </row>
    <row r="4" spans="1:7" ht="30" x14ac:dyDescent="0.25">
      <c r="A4" s="155" t="s">
        <v>2</v>
      </c>
      <c r="B4" s="156" t="s">
        <v>214</v>
      </c>
      <c r="C4" s="157" t="s">
        <v>139</v>
      </c>
      <c r="D4" s="158" t="s">
        <v>392</v>
      </c>
      <c r="E4" s="157" t="s">
        <v>314</v>
      </c>
      <c r="F4" s="159" t="s">
        <v>193</v>
      </c>
      <c r="G4" s="158" t="s">
        <v>127</v>
      </c>
    </row>
    <row r="5" spans="1:7" x14ac:dyDescent="0.25">
      <c r="A5" s="160" t="s">
        <v>393</v>
      </c>
      <c r="B5" s="161">
        <v>727979864</v>
      </c>
      <c r="C5" s="161">
        <v>242</v>
      </c>
      <c r="D5" s="161">
        <v>272933</v>
      </c>
      <c r="E5" s="161">
        <v>482724</v>
      </c>
      <c r="F5" s="161">
        <v>35904762</v>
      </c>
      <c r="G5" s="161">
        <f>SUM(B5:F5)</f>
        <v>764640525</v>
      </c>
    </row>
    <row r="6" spans="1:7" x14ac:dyDescent="0.25">
      <c r="A6" s="160" t="s">
        <v>394</v>
      </c>
      <c r="B6" s="161">
        <v>294621342</v>
      </c>
      <c r="C6" s="161">
        <v>59981349</v>
      </c>
      <c r="D6" s="161">
        <v>69817579</v>
      </c>
      <c r="E6" s="161">
        <v>10222353</v>
      </c>
      <c r="F6" s="161">
        <v>112353043</v>
      </c>
      <c r="G6" s="161">
        <f t="shared" ref="G6:G23" si="0">SUM(B6:F6)</f>
        <v>546995666</v>
      </c>
    </row>
    <row r="7" spans="1:7" x14ac:dyDescent="0.25">
      <c r="A7" s="162" t="s">
        <v>395</v>
      </c>
      <c r="B7" s="161">
        <f>B5-B6</f>
        <v>433358522</v>
      </c>
      <c r="C7" s="161">
        <f>C5-C6</f>
        <v>-59981107</v>
      </c>
      <c r="D7" s="161">
        <f>D5-D6</f>
        <v>-69544646</v>
      </c>
      <c r="E7" s="161">
        <f t="shared" ref="E7:F7" si="1">E5-E6</f>
        <v>-9739629</v>
      </c>
      <c r="F7" s="161">
        <f t="shared" si="1"/>
        <v>-76448281</v>
      </c>
      <c r="G7" s="161">
        <f t="shared" si="0"/>
        <v>217644859</v>
      </c>
    </row>
    <row r="8" spans="1:7" x14ac:dyDescent="0.25">
      <c r="A8" s="160" t="s">
        <v>396</v>
      </c>
      <c r="B8" s="161">
        <v>52411512</v>
      </c>
      <c r="C8" s="161">
        <v>66090995</v>
      </c>
      <c r="D8" s="161">
        <v>70919745</v>
      </c>
      <c r="E8" s="161">
        <v>9924254</v>
      </c>
      <c r="F8" s="161">
        <v>77831777</v>
      </c>
      <c r="G8" s="161">
        <f t="shared" si="0"/>
        <v>277178283</v>
      </c>
    </row>
    <row r="9" spans="1:7" x14ac:dyDescent="0.25">
      <c r="A9" s="160" t="s">
        <v>397</v>
      </c>
      <c r="B9" s="161">
        <v>235716667</v>
      </c>
      <c r="C9" s="161"/>
      <c r="D9" s="161"/>
      <c r="E9" s="161"/>
      <c r="F9" s="161"/>
      <c r="G9" s="161">
        <f t="shared" si="0"/>
        <v>235716667</v>
      </c>
    </row>
    <row r="10" spans="1:7" x14ac:dyDescent="0.25">
      <c r="A10" s="162" t="s">
        <v>398</v>
      </c>
      <c r="B10" s="161">
        <f>B8-B9</f>
        <v>-183305155</v>
      </c>
      <c r="C10" s="161">
        <f>C8-C9</f>
        <v>66090995</v>
      </c>
      <c r="D10" s="161">
        <f>D8-D9</f>
        <v>70919745</v>
      </c>
      <c r="E10" s="161">
        <f t="shared" ref="E10:F10" si="2">E8-E9</f>
        <v>9924254</v>
      </c>
      <c r="F10" s="161">
        <f t="shared" si="2"/>
        <v>77831777</v>
      </c>
      <c r="G10" s="161">
        <f t="shared" si="0"/>
        <v>41461616</v>
      </c>
    </row>
    <row r="11" spans="1:7" x14ac:dyDescent="0.25">
      <c r="A11" s="162" t="s">
        <v>399</v>
      </c>
      <c r="B11" s="161">
        <f>+B7+B10</f>
        <v>250053367</v>
      </c>
      <c r="C11" s="161">
        <f>+C7+C10</f>
        <v>6109888</v>
      </c>
      <c r="D11" s="161">
        <f>+D7+D10</f>
        <v>1375099</v>
      </c>
      <c r="E11" s="161">
        <f t="shared" ref="E11:F11" si="3">+E7+E10</f>
        <v>184625</v>
      </c>
      <c r="F11" s="161">
        <f t="shared" si="3"/>
        <v>1383496</v>
      </c>
      <c r="G11" s="161">
        <f t="shared" si="0"/>
        <v>259106475</v>
      </c>
    </row>
    <row r="12" spans="1:7" x14ac:dyDescent="0.25">
      <c r="A12" s="160" t="s">
        <v>400</v>
      </c>
      <c r="B12" s="161"/>
      <c r="C12" s="161"/>
      <c r="D12" s="161"/>
      <c r="E12" s="161"/>
      <c r="F12" s="161"/>
      <c r="G12" s="161">
        <f t="shared" si="0"/>
        <v>0</v>
      </c>
    </row>
    <row r="13" spans="1:7" x14ac:dyDescent="0.25">
      <c r="A13" s="160" t="s">
        <v>401</v>
      </c>
      <c r="B13" s="161"/>
      <c r="C13" s="161"/>
      <c r="D13" s="161"/>
      <c r="E13" s="161"/>
      <c r="F13" s="161"/>
      <c r="G13" s="161">
        <f t="shared" si="0"/>
        <v>0</v>
      </c>
    </row>
    <row r="14" spans="1:7" x14ac:dyDescent="0.25">
      <c r="A14" s="162" t="s">
        <v>402</v>
      </c>
      <c r="B14" s="161"/>
      <c r="C14" s="161"/>
      <c r="D14" s="161"/>
      <c r="E14" s="161"/>
      <c r="F14" s="161"/>
      <c r="G14" s="161">
        <f t="shared" si="0"/>
        <v>0</v>
      </c>
    </row>
    <row r="15" spans="1:7" x14ac:dyDescent="0.25">
      <c r="A15" s="160" t="s">
        <v>403</v>
      </c>
      <c r="B15" s="161"/>
      <c r="C15" s="161"/>
      <c r="D15" s="161"/>
      <c r="E15" s="161"/>
      <c r="F15" s="161"/>
      <c r="G15" s="161">
        <f t="shared" si="0"/>
        <v>0</v>
      </c>
    </row>
    <row r="16" spans="1:7" x14ac:dyDescent="0.25">
      <c r="A16" s="160" t="s">
        <v>404</v>
      </c>
      <c r="B16" s="161"/>
      <c r="C16" s="161"/>
      <c r="D16" s="161"/>
      <c r="E16" s="161"/>
      <c r="F16" s="161"/>
      <c r="G16" s="161">
        <f t="shared" si="0"/>
        <v>0</v>
      </c>
    </row>
    <row r="17" spans="1:7" x14ac:dyDescent="0.25">
      <c r="A17" s="162" t="s">
        <v>405</v>
      </c>
      <c r="B17" s="161"/>
      <c r="C17" s="161"/>
      <c r="D17" s="161"/>
      <c r="E17" s="161"/>
      <c r="F17" s="161"/>
      <c r="G17" s="161">
        <f t="shared" si="0"/>
        <v>0</v>
      </c>
    </row>
    <row r="18" spans="1:7" x14ac:dyDescent="0.25">
      <c r="A18" s="162" t="s">
        <v>406</v>
      </c>
      <c r="B18" s="161"/>
      <c r="C18" s="161"/>
      <c r="D18" s="161"/>
      <c r="E18" s="161"/>
      <c r="F18" s="161"/>
      <c r="G18" s="161">
        <f t="shared" si="0"/>
        <v>0</v>
      </c>
    </row>
    <row r="19" spans="1:7" x14ac:dyDescent="0.25">
      <c r="A19" s="162" t="s">
        <v>407</v>
      </c>
      <c r="B19" s="161">
        <f>B11</f>
        <v>250053367</v>
      </c>
      <c r="C19" s="161">
        <f>C11</f>
        <v>6109888</v>
      </c>
      <c r="D19" s="161">
        <f t="shared" ref="D19:F19" si="4">D11</f>
        <v>1375099</v>
      </c>
      <c r="E19" s="161">
        <f t="shared" si="4"/>
        <v>184625</v>
      </c>
      <c r="F19" s="161">
        <f t="shared" si="4"/>
        <v>1383496</v>
      </c>
      <c r="G19" s="161">
        <f t="shared" si="0"/>
        <v>259106475</v>
      </c>
    </row>
    <row r="20" spans="1:7" ht="30" x14ac:dyDescent="0.25">
      <c r="A20" s="163" t="s">
        <v>408</v>
      </c>
      <c r="B20" s="161">
        <v>244255066</v>
      </c>
      <c r="C20" s="161"/>
      <c r="D20" s="161"/>
      <c r="E20" s="161"/>
      <c r="F20" s="161"/>
      <c r="G20" s="161">
        <f t="shared" si="0"/>
        <v>244255066</v>
      </c>
    </row>
    <row r="21" spans="1:7" x14ac:dyDescent="0.25">
      <c r="A21" s="162" t="s">
        <v>409</v>
      </c>
      <c r="B21" s="161">
        <v>5798301</v>
      </c>
      <c r="C21" s="161">
        <f>C19</f>
        <v>6109888</v>
      </c>
      <c r="D21" s="161">
        <f t="shared" ref="D21:F21" si="5">D19</f>
        <v>1375099</v>
      </c>
      <c r="E21" s="161">
        <f t="shared" si="5"/>
        <v>184625</v>
      </c>
      <c r="F21" s="161">
        <f t="shared" si="5"/>
        <v>1383496</v>
      </c>
      <c r="G21" s="161">
        <f t="shared" si="0"/>
        <v>14851409</v>
      </c>
    </row>
    <row r="22" spans="1:7" ht="30" x14ac:dyDescent="0.25">
      <c r="A22" s="163" t="s">
        <v>410</v>
      </c>
      <c r="B22" s="161"/>
      <c r="C22" s="161"/>
      <c r="D22" s="161"/>
      <c r="E22" s="161"/>
      <c r="F22" s="161"/>
      <c r="G22" s="161">
        <f t="shared" si="0"/>
        <v>0</v>
      </c>
    </row>
    <row r="23" spans="1:7" ht="30" x14ac:dyDescent="0.25">
      <c r="A23" s="163" t="s">
        <v>411</v>
      </c>
      <c r="B23" s="161"/>
      <c r="C23" s="161"/>
      <c r="D23" s="161"/>
      <c r="E23" s="161"/>
      <c r="F23" s="161"/>
      <c r="G23" s="161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view="pageLayout" topLeftCell="A4" workbookViewId="0">
      <selection activeCell="C24" sqref="C24"/>
    </sheetView>
  </sheetViews>
  <sheetFormatPr defaultRowHeight="15" x14ac:dyDescent="0.25"/>
  <cols>
    <col min="1" max="1" width="22.85546875" style="154" customWidth="1"/>
    <col min="2" max="2" width="13" style="154" customWidth="1"/>
    <col min="3" max="3" width="12.5703125" style="154" customWidth="1"/>
    <col min="4" max="4" width="10.42578125" style="154" customWidth="1"/>
    <col min="5" max="5" width="10.5703125" style="154" bestFit="1" customWidth="1"/>
    <col min="6" max="7" width="9.5703125" style="154" bestFit="1" customWidth="1"/>
    <col min="8" max="9" width="9.7109375" style="154" bestFit="1" customWidth="1"/>
    <col min="10" max="10" width="8.85546875" style="154" customWidth="1"/>
    <col min="11" max="11" width="9.140625" style="154" customWidth="1"/>
    <col min="12" max="12" width="12.5703125" style="154" customWidth="1"/>
    <col min="13" max="13" width="12.7109375" style="154" customWidth="1"/>
    <col min="14" max="16384" width="9.140625" style="154"/>
  </cols>
  <sheetData>
    <row r="1" spans="1:13" x14ac:dyDescent="0.25">
      <c r="A1" s="164" t="s">
        <v>711</v>
      </c>
      <c r="B1" s="164"/>
      <c r="C1" s="164"/>
      <c r="D1" s="164"/>
      <c r="E1" s="164"/>
      <c r="F1" s="164"/>
      <c r="G1" s="164"/>
      <c r="H1" s="165"/>
      <c r="I1" s="165"/>
      <c r="J1" s="165"/>
      <c r="K1" s="165"/>
      <c r="L1" s="165"/>
      <c r="M1" s="165"/>
    </row>
    <row r="2" spans="1:13" x14ac:dyDescent="0.25">
      <c r="A2" s="164"/>
      <c r="B2" s="164"/>
      <c r="C2" s="164"/>
      <c r="D2" s="164"/>
      <c r="E2" s="164"/>
      <c r="F2" s="164"/>
      <c r="G2" s="164"/>
      <c r="H2" s="165"/>
      <c r="I2" s="165"/>
      <c r="J2" s="165"/>
      <c r="K2" s="165"/>
      <c r="L2" s="165"/>
      <c r="M2" s="165"/>
    </row>
    <row r="3" spans="1:13" ht="15.75" thickBot="1" x14ac:dyDescent="0.3">
      <c r="A3" s="219"/>
      <c r="B3" s="219"/>
      <c r="C3" s="219"/>
      <c r="D3" s="219"/>
      <c r="E3" s="219"/>
      <c r="F3" s="219"/>
      <c r="L3" s="492" t="s">
        <v>283</v>
      </c>
      <c r="M3" s="493"/>
    </row>
    <row r="4" spans="1:13" x14ac:dyDescent="0.25">
      <c r="A4" s="496" t="s">
        <v>2</v>
      </c>
      <c r="B4" s="498" t="s">
        <v>214</v>
      </c>
      <c r="C4" s="495"/>
      <c r="D4" s="494" t="s">
        <v>412</v>
      </c>
      <c r="E4" s="499"/>
      <c r="F4" s="498" t="s">
        <v>392</v>
      </c>
      <c r="G4" s="495"/>
      <c r="H4" s="287" t="s">
        <v>193</v>
      </c>
      <c r="I4" s="288"/>
      <c r="J4" s="498" t="s">
        <v>314</v>
      </c>
      <c r="K4" s="495"/>
      <c r="L4" s="494" t="s">
        <v>127</v>
      </c>
      <c r="M4" s="495"/>
    </row>
    <row r="5" spans="1:13" ht="15.75" thickBot="1" x14ac:dyDescent="0.3">
      <c r="A5" s="497"/>
      <c r="B5" s="289" t="s">
        <v>413</v>
      </c>
      <c r="C5" s="290" t="s">
        <v>580</v>
      </c>
      <c r="D5" s="291" t="s">
        <v>413</v>
      </c>
      <c r="E5" s="292" t="s">
        <v>580</v>
      </c>
      <c r="F5" s="289" t="s">
        <v>413</v>
      </c>
      <c r="G5" s="290" t="s">
        <v>580</v>
      </c>
      <c r="H5" s="291" t="s">
        <v>413</v>
      </c>
      <c r="I5" s="292" t="s">
        <v>580</v>
      </c>
      <c r="J5" s="289" t="s">
        <v>413</v>
      </c>
      <c r="K5" s="290" t="s">
        <v>580</v>
      </c>
      <c r="L5" s="291" t="s">
        <v>413</v>
      </c>
      <c r="M5" s="290" t="s">
        <v>580</v>
      </c>
    </row>
    <row r="6" spans="1:13" ht="15.75" thickTop="1" x14ac:dyDescent="0.25">
      <c r="A6" s="293" t="s">
        <v>414</v>
      </c>
      <c r="B6" s="294"/>
      <c r="C6" s="295"/>
      <c r="D6" s="296"/>
      <c r="E6" s="297"/>
      <c r="F6" s="294"/>
      <c r="G6" s="295"/>
      <c r="H6" s="296"/>
      <c r="I6" s="297"/>
      <c r="J6" s="294"/>
      <c r="K6" s="295"/>
      <c r="L6" s="296"/>
      <c r="M6" s="295"/>
    </row>
    <row r="7" spans="1:13" x14ac:dyDescent="0.25">
      <c r="A7" s="298" t="s">
        <v>415</v>
      </c>
      <c r="B7" s="299"/>
      <c r="C7" s="300">
        <v>0</v>
      </c>
      <c r="D7" s="301"/>
      <c r="E7" s="302"/>
      <c r="F7" s="299"/>
      <c r="G7" s="300"/>
      <c r="H7" s="301"/>
      <c r="I7" s="302"/>
      <c r="J7" s="299"/>
      <c r="K7" s="300"/>
      <c r="L7" s="301">
        <f>B7+D7+F7+H7+J7</f>
        <v>0</v>
      </c>
      <c r="M7" s="300">
        <f>C7+E7+G7+I7+K7</f>
        <v>0</v>
      </c>
    </row>
    <row r="8" spans="1:13" x14ac:dyDescent="0.25">
      <c r="A8" s="298" t="s">
        <v>416</v>
      </c>
      <c r="B8" s="299">
        <v>13717722</v>
      </c>
      <c r="C8" s="300">
        <v>13415116</v>
      </c>
      <c r="D8" s="301"/>
      <c r="E8" s="302"/>
      <c r="F8" s="299"/>
      <c r="G8" s="300"/>
      <c r="H8" s="301"/>
      <c r="I8" s="302"/>
      <c r="J8" s="299"/>
      <c r="K8" s="300"/>
      <c r="L8" s="301">
        <v>13717722</v>
      </c>
      <c r="M8" s="300">
        <v>13717722</v>
      </c>
    </row>
    <row r="9" spans="1:13" x14ac:dyDescent="0.25">
      <c r="A9" s="303" t="s">
        <v>417</v>
      </c>
      <c r="B9" s="305">
        <f>SUM(B7:B8)</f>
        <v>13717722</v>
      </c>
      <c r="C9" s="306">
        <f t="shared" ref="C9:M9" si="0">SUM(C7:C8)</f>
        <v>13415116</v>
      </c>
      <c r="D9" s="301">
        <f t="shared" si="0"/>
        <v>0</v>
      </c>
      <c r="E9" s="302">
        <f t="shared" si="0"/>
        <v>0</v>
      </c>
      <c r="F9" s="299">
        <f t="shared" si="0"/>
        <v>0</v>
      </c>
      <c r="G9" s="300">
        <f t="shared" si="0"/>
        <v>0</v>
      </c>
      <c r="H9" s="301">
        <f t="shared" si="0"/>
        <v>0</v>
      </c>
      <c r="I9" s="302">
        <f t="shared" si="0"/>
        <v>0</v>
      </c>
      <c r="J9" s="299">
        <f t="shared" si="0"/>
        <v>0</v>
      </c>
      <c r="K9" s="300">
        <f t="shared" si="0"/>
        <v>0</v>
      </c>
      <c r="L9" s="307">
        <f t="shared" si="0"/>
        <v>13717722</v>
      </c>
      <c r="M9" s="306">
        <f t="shared" si="0"/>
        <v>13717722</v>
      </c>
    </row>
    <row r="10" spans="1:13" x14ac:dyDescent="0.25">
      <c r="A10" s="298" t="s">
        <v>418</v>
      </c>
      <c r="B10" s="299">
        <v>3638413115</v>
      </c>
      <c r="C10" s="300">
        <v>3669850676</v>
      </c>
      <c r="D10" s="301"/>
      <c r="E10" s="302"/>
      <c r="F10" s="299"/>
      <c r="G10" s="300"/>
      <c r="H10" s="301"/>
      <c r="I10" s="302"/>
      <c r="J10" s="299"/>
      <c r="K10" s="300"/>
      <c r="L10" s="301">
        <f>B10+D10+F10+H10+J10</f>
        <v>3638413115</v>
      </c>
      <c r="M10" s="300">
        <f>C10+E10+G10+I10+K10</f>
        <v>3669850676</v>
      </c>
    </row>
    <row r="11" spans="1:13" x14ac:dyDescent="0.25">
      <c r="A11" s="298" t="s">
        <v>419</v>
      </c>
      <c r="B11" s="299">
        <v>40675450</v>
      </c>
      <c r="C11" s="300">
        <v>50338794</v>
      </c>
      <c r="D11" s="301">
        <v>90126</v>
      </c>
      <c r="E11" s="302">
        <v>336928</v>
      </c>
      <c r="F11" s="299">
        <v>41096</v>
      </c>
      <c r="G11" s="300">
        <v>23639</v>
      </c>
      <c r="H11" s="301">
        <v>2870</v>
      </c>
      <c r="I11" s="302">
        <v>176</v>
      </c>
      <c r="J11" s="299">
        <v>0</v>
      </c>
      <c r="K11" s="300">
        <v>194731</v>
      </c>
      <c r="L11" s="301">
        <f t="shared" ref="L11:M15" si="1">B11+D11+F11+H11+J11</f>
        <v>40809542</v>
      </c>
      <c r="M11" s="300">
        <f t="shared" si="1"/>
        <v>50894268</v>
      </c>
    </row>
    <row r="12" spans="1:13" x14ac:dyDescent="0.25">
      <c r="A12" s="298" t="s">
        <v>420</v>
      </c>
      <c r="B12" s="299"/>
      <c r="C12" s="300"/>
      <c r="D12" s="301"/>
      <c r="E12" s="302"/>
      <c r="F12" s="299"/>
      <c r="G12" s="300"/>
      <c r="H12" s="301"/>
      <c r="I12" s="302"/>
      <c r="J12" s="299"/>
      <c r="K12" s="300"/>
      <c r="L12" s="301">
        <f t="shared" si="1"/>
        <v>0</v>
      </c>
      <c r="M12" s="300">
        <f t="shared" si="1"/>
        <v>0</v>
      </c>
    </row>
    <row r="13" spans="1:13" x14ac:dyDescent="0.25">
      <c r="A13" s="298" t="s">
        <v>421</v>
      </c>
      <c r="B13" s="299">
        <v>87495137</v>
      </c>
      <c r="C13" s="300">
        <v>34190904</v>
      </c>
      <c r="D13" s="301"/>
      <c r="E13" s="302"/>
      <c r="F13" s="299"/>
      <c r="G13" s="300"/>
      <c r="H13" s="301"/>
      <c r="I13" s="302"/>
      <c r="J13" s="299"/>
      <c r="K13" s="300"/>
      <c r="L13" s="301">
        <f t="shared" si="1"/>
        <v>87495137</v>
      </c>
      <c r="M13" s="300">
        <f t="shared" si="1"/>
        <v>34190904</v>
      </c>
    </row>
    <row r="14" spans="1:13" x14ac:dyDescent="0.25">
      <c r="A14" s="303" t="s">
        <v>422</v>
      </c>
      <c r="B14" s="305">
        <f>SUM(B10:B13)</f>
        <v>3766583702</v>
      </c>
      <c r="C14" s="306">
        <f t="shared" ref="C14:M14" si="2">SUM(C10:C13)</f>
        <v>3754380374</v>
      </c>
      <c r="D14" s="307">
        <f t="shared" si="2"/>
        <v>90126</v>
      </c>
      <c r="E14" s="308">
        <f t="shared" si="2"/>
        <v>336928</v>
      </c>
      <c r="F14" s="305">
        <f t="shared" si="2"/>
        <v>41096</v>
      </c>
      <c r="G14" s="306">
        <f t="shared" si="2"/>
        <v>23639</v>
      </c>
      <c r="H14" s="307">
        <f t="shared" si="2"/>
        <v>2870</v>
      </c>
      <c r="I14" s="308">
        <f t="shared" si="2"/>
        <v>176</v>
      </c>
      <c r="J14" s="305">
        <f t="shared" si="2"/>
        <v>0</v>
      </c>
      <c r="K14" s="306">
        <f t="shared" si="2"/>
        <v>194731</v>
      </c>
      <c r="L14" s="307">
        <f t="shared" si="2"/>
        <v>3766717794</v>
      </c>
      <c r="M14" s="306">
        <f t="shared" si="2"/>
        <v>3754935848</v>
      </c>
    </row>
    <row r="15" spans="1:13" x14ac:dyDescent="0.25">
      <c r="A15" s="298" t="s">
        <v>423</v>
      </c>
      <c r="B15" s="299">
        <v>65755600</v>
      </c>
      <c r="C15" s="300">
        <v>65755600</v>
      </c>
      <c r="D15" s="301"/>
      <c r="E15" s="302"/>
      <c r="F15" s="299"/>
      <c r="G15" s="300"/>
      <c r="H15" s="301"/>
      <c r="I15" s="302"/>
      <c r="J15" s="299"/>
      <c r="K15" s="300"/>
      <c r="L15" s="301">
        <f t="shared" si="1"/>
        <v>65755600</v>
      </c>
      <c r="M15" s="300">
        <f t="shared" si="1"/>
        <v>65755600</v>
      </c>
    </row>
    <row r="16" spans="1:13" x14ac:dyDescent="0.25">
      <c r="A16" s="298" t="s">
        <v>424</v>
      </c>
      <c r="B16" s="299"/>
      <c r="C16" s="300"/>
      <c r="D16" s="301"/>
      <c r="E16" s="302"/>
      <c r="F16" s="299"/>
      <c r="G16" s="300"/>
      <c r="H16" s="301"/>
      <c r="I16" s="302"/>
      <c r="J16" s="299"/>
      <c r="K16" s="300"/>
      <c r="L16" s="301"/>
      <c r="M16" s="300"/>
    </row>
    <row r="17" spans="1:13" ht="30" x14ac:dyDescent="0.25">
      <c r="A17" s="304" t="s">
        <v>425</v>
      </c>
      <c r="B17" s="299">
        <f>SUM(B15:B16)</f>
        <v>65755600</v>
      </c>
      <c r="C17" s="300">
        <f t="shared" ref="C17:M17" si="3">SUM(C15:C16)</f>
        <v>65755600</v>
      </c>
      <c r="D17" s="301">
        <f t="shared" si="3"/>
        <v>0</v>
      </c>
      <c r="E17" s="302">
        <f t="shared" si="3"/>
        <v>0</v>
      </c>
      <c r="F17" s="299">
        <f t="shared" si="3"/>
        <v>0</v>
      </c>
      <c r="G17" s="300">
        <f t="shared" si="3"/>
        <v>0</v>
      </c>
      <c r="H17" s="301">
        <f t="shared" si="3"/>
        <v>0</v>
      </c>
      <c r="I17" s="302">
        <f t="shared" si="3"/>
        <v>0</v>
      </c>
      <c r="J17" s="299">
        <f t="shared" si="3"/>
        <v>0</v>
      </c>
      <c r="K17" s="300">
        <f t="shared" si="3"/>
        <v>0</v>
      </c>
      <c r="L17" s="301">
        <f t="shared" si="3"/>
        <v>65755600</v>
      </c>
      <c r="M17" s="300">
        <f t="shared" si="3"/>
        <v>65755600</v>
      </c>
    </row>
    <row r="18" spans="1:13" ht="45" x14ac:dyDescent="0.25">
      <c r="A18" s="304" t="s">
        <v>426</v>
      </c>
      <c r="B18" s="299">
        <v>102889374</v>
      </c>
      <c r="C18" s="300">
        <v>102333799</v>
      </c>
      <c r="D18" s="301"/>
      <c r="E18" s="302"/>
      <c r="F18" s="299"/>
      <c r="G18" s="300"/>
      <c r="H18" s="301"/>
      <c r="I18" s="302"/>
      <c r="J18" s="299"/>
      <c r="K18" s="300"/>
      <c r="L18" s="301">
        <f t="shared" ref="L18:M20" si="4">B18+D18+F18+H18+J18</f>
        <v>102889374</v>
      </c>
      <c r="M18" s="300">
        <f t="shared" si="4"/>
        <v>102333799</v>
      </c>
    </row>
    <row r="19" spans="1:13" ht="45" x14ac:dyDescent="0.25">
      <c r="A19" s="304" t="s">
        <v>427</v>
      </c>
      <c r="B19" s="305">
        <f>B9+B14+B17+B18</f>
        <v>3948946398</v>
      </c>
      <c r="C19" s="306">
        <f>C9+C14+C17+C18</f>
        <v>3935884889</v>
      </c>
      <c r="D19" s="307">
        <f t="shared" ref="D19:M19" si="5">D9+D14+D17+D18</f>
        <v>90126</v>
      </c>
      <c r="E19" s="308">
        <f t="shared" si="5"/>
        <v>336928</v>
      </c>
      <c r="F19" s="305">
        <f t="shared" si="5"/>
        <v>41096</v>
      </c>
      <c r="G19" s="306">
        <f t="shared" si="5"/>
        <v>23639</v>
      </c>
      <c r="H19" s="307">
        <f t="shared" si="5"/>
        <v>2870</v>
      </c>
      <c r="I19" s="308">
        <f t="shared" si="5"/>
        <v>176</v>
      </c>
      <c r="J19" s="305">
        <f t="shared" si="5"/>
        <v>0</v>
      </c>
      <c r="K19" s="306">
        <f t="shared" si="5"/>
        <v>194731</v>
      </c>
      <c r="L19" s="307">
        <f t="shared" si="5"/>
        <v>3949080490</v>
      </c>
      <c r="M19" s="306">
        <f t="shared" si="5"/>
        <v>3936742969</v>
      </c>
    </row>
    <row r="20" spans="1:13" x14ac:dyDescent="0.25">
      <c r="A20" s="304" t="s">
        <v>428</v>
      </c>
      <c r="B20" s="299">
        <v>3889358</v>
      </c>
      <c r="C20" s="300">
        <v>3889358</v>
      </c>
      <c r="D20" s="301"/>
      <c r="E20" s="302"/>
      <c r="F20" s="299"/>
      <c r="G20" s="300"/>
      <c r="H20" s="301"/>
      <c r="I20" s="302"/>
      <c r="J20" s="299"/>
      <c r="K20" s="300"/>
      <c r="L20" s="301">
        <f t="shared" si="4"/>
        <v>3889358</v>
      </c>
      <c r="M20" s="300">
        <f t="shared" si="4"/>
        <v>3889358</v>
      </c>
    </row>
    <row r="21" spans="1:13" x14ac:dyDescent="0.25">
      <c r="A21" s="304" t="s">
        <v>429</v>
      </c>
      <c r="B21" s="299"/>
      <c r="C21" s="300"/>
      <c r="D21" s="301"/>
      <c r="E21" s="302"/>
      <c r="F21" s="299"/>
      <c r="G21" s="300"/>
      <c r="H21" s="301"/>
      <c r="I21" s="302"/>
      <c r="J21" s="299"/>
      <c r="K21" s="300"/>
      <c r="L21" s="301"/>
      <c r="M21" s="300"/>
    </row>
    <row r="22" spans="1:13" ht="30" x14ac:dyDescent="0.25">
      <c r="A22" s="304" t="s">
        <v>430</v>
      </c>
      <c r="B22" s="305">
        <f>SUM(B20:B21)</f>
        <v>3889358</v>
      </c>
      <c r="C22" s="306">
        <f t="shared" ref="C22:M22" si="6">SUM(C20:C21)</f>
        <v>3889358</v>
      </c>
      <c r="D22" s="307">
        <f t="shared" si="6"/>
        <v>0</v>
      </c>
      <c r="E22" s="308">
        <f t="shared" si="6"/>
        <v>0</v>
      </c>
      <c r="F22" s="305">
        <f t="shared" si="6"/>
        <v>0</v>
      </c>
      <c r="G22" s="306">
        <f t="shared" si="6"/>
        <v>0</v>
      </c>
      <c r="H22" s="307">
        <f t="shared" si="6"/>
        <v>0</v>
      </c>
      <c r="I22" s="308">
        <f t="shared" si="6"/>
        <v>0</v>
      </c>
      <c r="J22" s="305">
        <f t="shared" si="6"/>
        <v>0</v>
      </c>
      <c r="K22" s="306">
        <f t="shared" si="6"/>
        <v>0</v>
      </c>
      <c r="L22" s="307">
        <f t="shared" si="6"/>
        <v>3889358</v>
      </c>
      <c r="M22" s="306">
        <f t="shared" si="6"/>
        <v>3889358</v>
      </c>
    </row>
    <row r="23" spans="1:13" x14ac:dyDescent="0.25">
      <c r="A23" s="309" t="s">
        <v>431</v>
      </c>
      <c r="B23" s="299"/>
      <c r="C23" s="300"/>
      <c r="D23" s="301"/>
      <c r="E23" s="302"/>
      <c r="F23" s="299"/>
      <c r="G23" s="300"/>
      <c r="H23" s="301"/>
      <c r="I23" s="302"/>
      <c r="J23" s="299"/>
      <c r="K23" s="300"/>
      <c r="L23" s="301"/>
      <c r="M23" s="300"/>
    </row>
    <row r="24" spans="1:13" x14ac:dyDescent="0.25">
      <c r="A24" s="310" t="s">
        <v>432</v>
      </c>
      <c r="B24" s="299">
        <v>729965</v>
      </c>
      <c r="C24" s="300">
        <v>1014235</v>
      </c>
      <c r="D24" s="301">
        <v>24835</v>
      </c>
      <c r="E24" s="302">
        <v>41485</v>
      </c>
      <c r="F24" s="299">
        <v>52830</v>
      </c>
      <c r="G24" s="300">
        <v>86530</v>
      </c>
      <c r="H24" s="301">
        <v>631210</v>
      </c>
      <c r="I24" s="302">
        <v>240405</v>
      </c>
      <c r="J24" s="299">
        <v>57665</v>
      </c>
      <c r="K24" s="300">
        <v>96915</v>
      </c>
      <c r="L24" s="301">
        <f t="shared" ref="L24:M26" si="7">B24+D24+F24+H24+J24</f>
        <v>1496505</v>
      </c>
      <c r="M24" s="300">
        <f t="shared" si="7"/>
        <v>1479570</v>
      </c>
    </row>
    <row r="25" spans="1:13" x14ac:dyDescent="0.25">
      <c r="A25" s="310" t="s">
        <v>433</v>
      </c>
      <c r="B25" s="299">
        <v>218180639</v>
      </c>
      <c r="C25" s="300">
        <v>413218110</v>
      </c>
      <c r="D25" s="301">
        <v>181622</v>
      </c>
      <c r="E25" s="302">
        <v>2278929</v>
      </c>
      <c r="F25" s="299">
        <v>397060</v>
      </c>
      <c r="G25" s="300">
        <v>125017</v>
      </c>
      <c r="H25" s="301">
        <v>729944</v>
      </c>
      <c r="I25" s="302">
        <v>283991</v>
      </c>
      <c r="J25" s="299">
        <v>174439</v>
      </c>
      <c r="K25" s="311">
        <v>505000</v>
      </c>
      <c r="L25" s="301">
        <f t="shared" si="7"/>
        <v>219663704</v>
      </c>
      <c r="M25" s="300">
        <f>C25+E25+G25+I25+K25</f>
        <v>416411047</v>
      </c>
    </row>
    <row r="26" spans="1:13" x14ac:dyDescent="0.25">
      <c r="A26" s="310" t="s">
        <v>434</v>
      </c>
      <c r="B26" s="299"/>
      <c r="C26" s="300"/>
      <c r="D26" s="301"/>
      <c r="E26" s="302"/>
      <c r="F26" s="299"/>
      <c r="G26" s="300"/>
      <c r="H26" s="301">
        <v>2911095</v>
      </c>
      <c r="I26" s="302">
        <v>2911095</v>
      </c>
      <c r="J26" s="299"/>
      <c r="K26" s="300"/>
      <c r="L26" s="301">
        <f t="shared" si="7"/>
        <v>2911095</v>
      </c>
      <c r="M26" s="300">
        <f t="shared" si="7"/>
        <v>2911095</v>
      </c>
    </row>
    <row r="27" spans="1:13" x14ac:dyDescent="0.25">
      <c r="A27" s="304" t="s">
        <v>435</v>
      </c>
      <c r="B27" s="305">
        <f>SUM(B23:B26)</f>
        <v>218910604</v>
      </c>
      <c r="C27" s="306">
        <f>SUM(C24:C26)</f>
        <v>414232345</v>
      </c>
      <c r="D27" s="307">
        <f t="shared" ref="D27:M27" si="8">SUM(D24:D26)</f>
        <v>206457</v>
      </c>
      <c r="E27" s="308">
        <f t="shared" si="8"/>
        <v>2320414</v>
      </c>
      <c r="F27" s="305">
        <f t="shared" si="8"/>
        <v>449890</v>
      </c>
      <c r="G27" s="306">
        <f t="shared" si="8"/>
        <v>211547</v>
      </c>
      <c r="H27" s="307">
        <f t="shared" si="8"/>
        <v>4272249</v>
      </c>
      <c r="I27" s="308">
        <f>SUM(I24:I26)</f>
        <v>3435491</v>
      </c>
      <c r="J27" s="305">
        <f t="shared" si="8"/>
        <v>232104</v>
      </c>
      <c r="K27" s="306">
        <f t="shared" si="8"/>
        <v>601915</v>
      </c>
      <c r="L27" s="307">
        <f t="shared" si="8"/>
        <v>224071304</v>
      </c>
      <c r="M27" s="306">
        <f t="shared" si="8"/>
        <v>420801712</v>
      </c>
    </row>
    <row r="28" spans="1:13" ht="30" x14ac:dyDescent="0.25">
      <c r="A28" s="304" t="s">
        <v>632</v>
      </c>
      <c r="B28" s="299">
        <v>81189113</v>
      </c>
      <c r="C28" s="300">
        <v>87071828</v>
      </c>
      <c r="D28" s="301"/>
      <c r="E28" s="302"/>
      <c r="F28" s="299">
        <v>12510</v>
      </c>
      <c r="G28" s="300">
        <v>12510</v>
      </c>
      <c r="H28" s="301">
        <v>10000</v>
      </c>
      <c r="I28" s="302">
        <v>10000</v>
      </c>
      <c r="J28" s="299"/>
      <c r="K28" s="300"/>
      <c r="L28" s="301">
        <f>B28+D28+F28+H28+J28</f>
        <v>81211623</v>
      </c>
      <c r="M28" s="300">
        <f>C28+E28+G28+I28+K28</f>
        <v>87094338</v>
      </c>
    </row>
    <row r="29" spans="1:13" ht="45" x14ac:dyDescent="0.25">
      <c r="A29" s="304" t="s">
        <v>436</v>
      </c>
      <c r="B29" s="299">
        <v>25020792</v>
      </c>
      <c r="C29" s="300">
        <v>25020792</v>
      </c>
      <c r="D29" s="301"/>
      <c r="E29" s="302"/>
      <c r="F29" s="299"/>
      <c r="G29" s="300"/>
      <c r="H29" s="301"/>
      <c r="I29" s="302"/>
      <c r="J29" s="299"/>
      <c r="K29" s="300"/>
      <c r="L29" s="301">
        <f t="shared" ref="L29:M44" si="9">B29+D29+F29+H29+J29</f>
        <v>25020792</v>
      </c>
      <c r="M29" s="300">
        <f t="shared" si="9"/>
        <v>25020792</v>
      </c>
    </row>
    <row r="30" spans="1:13" x14ac:dyDescent="0.25">
      <c r="A30" s="310" t="s">
        <v>437</v>
      </c>
      <c r="B30" s="299">
        <v>0</v>
      </c>
      <c r="C30" s="311"/>
      <c r="D30" s="301">
        <v>22117</v>
      </c>
      <c r="E30" s="302">
        <v>280000</v>
      </c>
      <c r="F30" s="299"/>
      <c r="G30" s="300"/>
      <c r="H30" s="301"/>
      <c r="I30" s="302">
        <v>463500</v>
      </c>
      <c r="J30" s="299">
        <v>23815</v>
      </c>
      <c r="K30" s="300">
        <v>0</v>
      </c>
      <c r="L30" s="301">
        <f t="shared" si="9"/>
        <v>45932</v>
      </c>
      <c r="M30" s="300">
        <f t="shared" si="9"/>
        <v>743500</v>
      </c>
    </row>
    <row r="31" spans="1:13" ht="30" x14ac:dyDescent="0.25">
      <c r="A31" s="304" t="s">
        <v>438</v>
      </c>
      <c r="B31" s="312">
        <v>730000</v>
      </c>
      <c r="C31" s="311">
        <v>8820534</v>
      </c>
      <c r="D31" s="313">
        <v>22117</v>
      </c>
      <c r="E31" s="314">
        <f>+E30</f>
        <v>280000</v>
      </c>
      <c r="F31" s="312"/>
      <c r="G31" s="311">
        <f>+G30</f>
        <v>0</v>
      </c>
      <c r="H31" s="313"/>
      <c r="I31" s="314">
        <f>+I30</f>
        <v>463500</v>
      </c>
      <c r="J31" s="312">
        <v>23815</v>
      </c>
      <c r="K31" s="311">
        <v>0</v>
      </c>
      <c r="L31" s="313">
        <f t="shared" si="9"/>
        <v>775932</v>
      </c>
      <c r="M31" s="311">
        <f t="shared" si="9"/>
        <v>9564034</v>
      </c>
    </row>
    <row r="32" spans="1:13" x14ac:dyDescent="0.25">
      <c r="A32" s="304" t="s">
        <v>439</v>
      </c>
      <c r="B32" s="305">
        <f>B28+B29+B31</f>
        <v>106939905</v>
      </c>
      <c r="C32" s="306">
        <f>C28+C29+C31</f>
        <v>120913154</v>
      </c>
      <c r="D32" s="307">
        <v>22117</v>
      </c>
      <c r="E32" s="308">
        <f>E28+E29+E31</f>
        <v>280000</v>
      </c>
      <c r="F32" s="305">
        <f t="shared" ref="F32:K32" si="10">F28+F29+F31</f>
        <v>12510</v>
      </c>
      <c r="G32" s="306">
        <f t="shared" si="10"/>
        <v>12510</v>
      </c>
      <c r="H32" s="307">
        <f t="shared" si="10"/>
        <v>10000</v>
      </c>
      <c r="I32" s="308">
        <f t="shared" si="10"/>
        <v>473500</v>
      </c>
      <c r="J32" s="305">
        <f t="shared" si="10"/>
        <v>23815</v>
      </c>
      <c r="K32" s="306">
        <f t="shared" si="10"/>
        <v>0</v>
      </c>
      <c r="L32" s="307">
        <f>B32+D32+F32+H32+J32</f>
        <v>107008347</v>
      </c>
      <c r="M32" s="306">
        <f t="shared" si="9"/>
        <v>121679164</v>
      </c>
    </row>
    <row r="33" spans="1:13" ht="30" x14ac:dyDescent="0.25">
      <c r="A33" s="304" t="s">
        <v>633</v>
      </c>
      <c r="B33" s="305">
        <v>3570007</v>
      </c>
      <c r="C33" s="306">
        <v>6144491</v>
      </c>
      <c r="D33" s="307">
        <v>28423018</v>
      </c>
      <c r="E33" s="308">
        <v>27587540</v>
      </c>
      <c r="F33" s="305">
        <v>9536937</v>
      </c>
      <c r="G33" s="306">
        <v>9463729</v>
      </c>
      <c r="H33" s="307">
        <v>16889388</v>
      </c>
      <c r="I33" s="308">
        <v>15363008</v>
      </c>
      <c r="J33" s="305">
        <v>683909</v>
      </c>
      <c r="K33" s="306">
        <v>727994</v>
      </c>
      <c r="L33" s="307">
        <f t="shared" ref="L33:M49" si="11">B33+D33+F33+H33+J33</f>
        <v>59103259</v>
      </c>
      <c r="M33" s="306">
        <f t="shared" si="9"/>
        <v>59286762</v>
      </c>
    </row>
    <row r="34" spans="1:13" ht="30" x14ac:dyDescent="0.25">
      <c r="A34" s="304" t="s">
        <v>440</v>
      </c>
      <c r="B34" s="305"/>
      <c r="C34" s="306"/>
      <c r="D34" s="307"/>
      <c r="E34" s="308"/>
      <c r="F34" s="305"/>
      <c r="G34" s="306"/>
      <c r="H34" s="307"/>
      <c r="I34" s="308"/>
      <c r="J34" s="305"/>
      <c r="K34" s="306"/>
      <c r="L34" s="307">
        <f t="shared" si="11"/>
        <v>0</v>
      </c>
      <c r="M34" s="306">
        <f t="shared" si="9"/>
        <v>0</v>
      </c>
    </row>
    <row r="35" spans="1:13" x14ac:dyDescent="0.25">
      <c r="A35" s="304" t="s">
        <v>441</v>
      </c>
      <c r="B35" s="305">
        <f>B19+B22+B27+B32+B33+B34</f>
        <v>4282256272</v>
      </c>
      <c r="C35" s="306">
        <f>C19+C22+C27+C32+C33+C34</f>
        <v>4481064237</v>
      </c>
      <c r="D35" s="307">
        <f t="shared" ref="D35:J35" si="12">D19+D22+D27+D32+D33</f>
        <v>28741718</v>
      </c>
      <c r="E35" s="308">
        <f t="shared" si="12"/>
        <v>30524882</v>
      </c>
      <c r="F35" s="305">
        <f t="shared" si="12"/>
        <v>10040433</v>
      </c>
      <c r="G35" s="306">
        <f t="shared" si="12"/>
        <v>9711425</v>
      </c>
      <c r="H35" s="307">
        <f t="shared" si="12"/>
        <v>21174507</v>
      </c>
      <c r="I35" s="308">
        <f t="shared" si="12"/>
        <v>19272175</v>
      </c>
      <c r="J35" s="305">
        <f t="shared" si="12"/>
        <v>939828</v>
      </c>
      <c r="K35" s="306">
        <v>1524640</v>
      </c>
      <c r="L35" s="307">
        <f t="shared" si="11"/>
        <v>4343152758</v>
      </c>
      <c r="M35" s="306">
        <f t="shared" si="9"/>
        <v>4542097359</v>
      </c>
    </row>
    <row r="36" spans="1:13" x14ac:dyDescent="0.25">
      <c r="A36" s="298"/>
      <c r="B36" s="299"/>
      <c r="C36" s="300"/>
      <c r="D36" s="301"/>
      <c r="E36" s="302"/>
      <c r="F36" s="299"/>
      <c r="G36" s="300"/>
      <c r="H36" s="301"/>
      <c r="I36" s="302"/>
      <c r="J36" s="299"/>
      <c r="K36" s="300"/>
      <c r="L36" s="301"/>
      <c r="M36" s="300"/>
    </row>
    <row r="37" spans="1:13" x14ac:dyDescent="0.25">
      <c r="A37" s="315" t="s">
        <v>442</v>
      </c>
      <c r="B37" s="299"/>
      <c r="C37" s="300"/>
      <c r="D37" s="301"/>
      <c r="E37" s="302"/>
      <c r="F37" s="299"/>
      <c r="G37" s="300"/>
      <c r="H37" s="301"/>
      <c r="I37" s="302"/>
      <c r="J37" s="299"/>
      <c r="K37" s="300"/>
      <c r="L37" s="301"/>
      <c r="M37" s="300"/>
    </row>
    <row r="38" spans="1:13" ht="30" x14ac:dyDescent="0.25">
      <c r="A38" s="310" t="s">
        <v>443</v>
      </c>
      <c r="B38" s="299">
        <v>3932357000</v>
      </c>
      <c r="C38" s="300">
        <v>3932357000</v>
      </c>
      <c r="D38" s="301"/>
      <c r="E38" s="302"/>
      <c r="F38" s="299"/>
      <c r="G38" s="300"/>
      <c r="H38" s="301"/>
      <c r="I38" s="302"/>
      <c r="J38" s="299"/>
      <c r="K38" s="300"/>
      <c r="L38" s="301">
        <f t="shared" si="11"/>
        <v>3932357000</v>
      </c>
      <c r="M38" s="300">
        <f t="shared" si="9"/>
        <v>3932357000</v>
      </c>
    </row>
    <row r="39" spans="1:13" ht="30" x14ac:dyDescent="0.25">
      <c r="A39" s="309" t="s">
        <v>444</v>
      </c>
      <c r="B39" s="299">
        <v>805826055</v>
      </c>
      <c r="C39" s="300">
        <v>805826055</v>
      </c>
      <c r="D39" s="301"/>
      <c r="E39" s="302"/>
      <c r="F39" s="299"/>
      <c r="G39" s="300"/>
      <c r="H39" s="301"/>
      <c r="I39" s="302"/>
      <c r="J39" s="299"/>
      <c r="K39" s="300"/>
      <c r="L39" s="301">
        <f t="shared" si="11"/>
        <v>805826055</v>
      </c>
      <c r="M39" s="300">
        <f t="shared" si="9"/>
        <v>805826055</v>
      </c>
    </row>
    <row r="40" spans="1:13" ht="45" x14ac:dyDescent="0.25">
      <c r="A40" s="309" t="s">
        <v>445</v>
      </c>
      <c r="B40" s="299">
        <v>166026425</v>
      </c>
      <c r="C40" s="300">
        <v>166026425</v>
      </c>
      <c r="D40" s="301">
        <v>63294</v>
      </c>
      <c r="E40" s="302">
        <v>63294</v>
      </c>
      <c r="F40" s="299">
        <v>749725</v>
      </c>
      <c r="G40" s="300">
        <v>749725</v>
      </c>
      <c r="H40" s="301">
        <v>1565243</v>
      </c>
      <c r="I40" s="302">
        <v>1565243</v>
      </c>
      <c r="J40" s="299">
        <v>103013</v>
      </c>
      <c r="K40" s="300">
        <v>103013</v>
      </c>
      <c r="L40" s="301">
        <f>B40+D40+F40+H40+J40</f>
        <v>168507700</v>
      </c>
      <c r="M40" s="300">
        <f t="shared" si="9"/>
        <v>168507700</v>
      </c>
    </row>
    <row r="41" spans="1:13" ht="30" x14ac:dyDescent="0.25">
      <c r="A41" s="309" t="s">
        <v>446</v>
      </c>
      <c r="B41" s="299">
        <v>-576683328</v>
      </c>
      <c r="C41" s="300">
        <v>-649525950</v>
      </c>
      <c r="D41" s="301">
        <v>16299971</v>
      </c>
      <c r="E41" s="302">
        <v>21922966</v>
      </c>
      <c r="F41" s="299">
        <v>1441862</v>
      </c>
      <c r="G41" s="300">
        <v>3992642</v>
      </c>
      <c r="H41" s="301">
        <v>1686864</v>
      </c>
      <c r="I41" s="302">
        <v>6210181</v>
      </c>
      <c r="J41" s="299">
        <v>-738821</v>
      </c>
      <c r="K41" s="300">
        <v>-275537</v>
      </c>
      <c r="L41" s="301">
        <f t="shared" ref="L41:L42" si="13">B41+D41+F41+H41+J41</f>
        <v>-557993452</v>
      </c>
      <c r="M41" s="300">
        <f t="shared" si="9"/>
        <v>-617675698</v>
      </c>
    </row>
    <row r="42" spans="1:13" ht="30" x14ac:dyDescent="0.25">
      <c r="A42" s="309" t="s">
        <v>447</v>
      </c>
      <c r="B42" s="299">
        <v>-72842622</v>
      </c>
      <c r="C42" s="300">
        <v>32441974</v>
      </c>
      <c r="D42" s="301">
        <v>5622995</v>
      </c>
      <c r="E42" s="302">
        <v>8538622</v>
      </c>
      <c r="F42" s="299">
        <v>2550780</v>
      </c>
      <c r="G42" s="300">
        <v>4969058</v>
      </c>
      <c r="H42" s="301">
        <v>4523317</v>
      </c>
      <c r="I42" s="302">
        <v>8585656</v>
      </c>
      <c r="J42" s="316">
        <v>463284</v>
      </c>
      <c r="K42" s="300">
        <v>1697164</v>
      </c>
      <c r="L42" s="301">
        <f t="shared" si="13"/>
        <v>-59682246</v>
      </c>
      <c r="M42" s="300">
        <f t="shared" si="9"/>
        <v>56232474</v>
      </c>
    </row>
    <row r="43" spans="1:13" x14ac:dyDescent="0.25">
      <c r="A43" s="304" t="s">
        <v>448</v>
      </c>
      <c r="B43" s="305">
        <f>SUM(B38:B42)</f>
        <v>4254683530</v>
      </c>
      <c r="C43" s="306">
        <f>SUM(C38:C42)</f>
        <v>4287125504</v>
      </c>
      <c r="D43" s="307">
        <f t="shared" ref="D43:K43" si="14">SUM(D38:D42)</f>
        <v>21986260</v>
      </c>
      <c r="E43" s="308">
        <f t="shared" si="14"/>
        <v>30524882</v>
      </c>
      <c r="F43" s="305">
        <f t="shared" si="14"/>
        <v>4742367</v>
      </c>
      <c r="G43" s="306">
        <f t="shared" si="14"/>
        <v>9711425</v>
      </c>
      <c r="H43" s="307">
        <f t="shared" si="14"/>
        <v>7775424</v>
      </c>
      <c r="I43" s="308">
        <f>SUM(I38:I42)</f>
        <v>16361080</v>
      </c>
      <c r="J43" s="305">
        <f t="shared" si="14"/>
        <v>-172524</v>
      </c>
      <c r="K43" s="306">
        <f t="shared" si="14"/>
        <v>1524640</v>
      </c>
      <c r="L43" s="307">
        <f t="shared" si="11"/>
        <v>4289015057</v>
      </c>
      <c r="M43" s="306">
        <f t="shared" si="9"/>
        <v>4345247531</v>
      </c>
    </row>
    <row r="44" spans="1:13" ht="30" x14ac:dyDescent="0.25">
      <c r="A44" s="304" t="s">
        <v>449</v>
      </c>
      <c r="B44" s="299">
        <v>0</v>
      </c>
      <c r="C44" s="300">
        <v>7424623</v>
      </c>
      <c r="D44" s="301"/>
      <c r="E44" s="302"/>
      <c r="F44" s="299"/>
      <c r="G44" s="300"/>
      <c r="H44" s="301"/>
      <c r="I44" s="302"/>
      <c r="J44" s="299"/>
      <c r="K44" s="300"/>
      <c r="L44" s="301">
        <f t="shared" si="11"/>
        <v>0</v>
      </c>
      <c r="M44" s="300">
        <f t="shared" si="9"/>
        <v>7424623</v>
      </c>
    </row>
    <row r="45" spans="1:13" ht="45" x14ac:dyDescent="0.25">
      <c r="A45" s="304" t="s">
        <v>450</v>
      </c>
      <c r="B45" s="299">
        <v>18684175</v>
      </c>
      <c r="C45" s="300">
        <v>39000</v>
      </c>
      <c r="D45" s="301"/>
      <c r="E45" s="302"/>
      <c r="F45" s="299"/>
      <c r="G45" s="300"/>
      <c r="H45" s="301"/>
      <c r="I45" s="302"/>
      <c r="J45" s="299"/>
      <c r="K45" s="300"/>
      <c r="L45" s="301">
        <f t="shared" si="11"/>
        <v>18684175</v>
      </c>
      <c r="M45" s="300">
        <f t="shared" si="11"/>
        <v>39000</v>
      </c>
    </row>
    <row r="46" spans="1:13" ht="45" x14ac:dyDescent="0.25">
      <c r="A46" s="304" t="s">
        <v>451</v>
      </c>
      <c r="B46" s="299">
        <v>105534</v>
      </c>
      <c r="C46" s="300">
        <v>92217</v>
      </c>
      <c r="D46" s="301"/>
      <c r="E46" s="302"/>
      <c r="F46" s="299"/>
      <c r="G46" s="300"/>
      <c r="H46" s="301">
        <v>2911095</v>
      </c>
      <c r="I46" s="302">
        <v>2911095</v>
      </c>
      <c r="J46" s="299"/>
      <c r="K46" s="300"/>
      <c r="L46" s="301">
        <f t="shared" si="11"/>
        <v>3016629</v>
      </c>
      <c r="M46" s="300">
        <f t="shared" si="11"/>
        <v>3003312</v>
      </c>
    </row>
    <row r="47" spans="1:13" x14ac:dyDescent="0.25">
      <c r="A47" s="304" t="s">
        <v>452</v>
      </c>
      <c r="B47" s="305">
        <f>SUM(B44:B46)</f>
        <v>18789709</v>
      </c>
      <c r="C47" s="306">
        <f>SUM(C44:C46)</f>
        <v>7555840</v>
      </c>
      <c r="D47" s="307">
        <f t="shared" ref="D47:K47" si="15">SUM(D44:D46)</f>
        <v>0</v>
      </c>
      <c r="E47" s="308">
        <f t="shared" si="15"/>
        <v>0</v>
      </c>
      <c r="F47" s="305">
        <f t="shared" si="15"/>
        <v>0</v>
      </c>
      <c r="G47" s="306">
        <f>SUM(G44:G46)</f>
        <v>0</v>
      </c>
      <c r="H47" s="307">
        <f t="shared" si="15"/>
        <v>2911095</v>
      </c>
      <c r="I47" s="308">
        <f t="shared" si="15"/>
        <v>2911095</v>
      </c>
      <c r="J47" s="305">
        <f t="shared" si="15"/>
        <v>0</v>
      </c>
      <c r="K47" s="306">
        <f t="shared" si="15"/>
        <v>0</v>
      </c>
      <c r="L47" s="307">
        <f t="shared" si="11"/>
        <v>21700804</v>
      </c>
      <c r="M47" s="306">
        <f t="shared" si="11"/>
        <v>10466935</v>
      </c>
    </row>
    <row r="48" spans="1:13" ht="45" x14ac:dyDescent="0.25">
      <c r="A48" s="304" t="s">
        <v>634</v>
      </c>
      <c r="B48" s="299"/>
      <c r="C48" s="311"/>
      <c r="D48" s="301"/>
      <c r="E48" s="302"/>
      <c r="F48" s="299"/>
      <c r="G48" s="300"/>
      <c r="H48" s="301"/>
      <c r="I48" s="302"/>
      <c r="J48" s="299"/>
      <c r="K48" s="300"/>
      <c r="L48" s="301">
        <f t="shared" si="11"/>
        <v>0</v>
      </c>
      <c r="M48" s="300"/>
    </row>
    <row r="49" spans="1:13" ht="30" x14ac:dyDescent="0.25">
      <c r="A49" s="304" t="s">
        <v>635</v>
      </c>
      <c r="B49" s="299">
        <v>8783033</v>
      </c>
      <c r="C49" s="300">
        <v>186382893</v>
      </c>
      <c r="D49" s="301">
        <v>6755458</v>
      </c>
      <c r="E49" s="302"/>
      <c r="F49" s="299">
        <v>5298066</v>
      </c>
      <c r="G49" s="300"/>
      <c r="H49" s="301">
        <v>10487988</v>
      </c>
      <c r="I49" s="302"/>
      <c r="J49" s="299">
        <v>1112352</v>
      </c>
      <c r="K49" s="300"/>
      <c r="L49" s="301">
        <f t="shared" si="11"/>
        <v>32436897</v>
      </c>
      <c r="M49" s="300">
        <f t="shared" si="11"/>
        <v>186382893</v>
      </c>
    </row>
    <row r="50" spans="1:13" ht="15.75" thickBot="1" x14ac:dyDescent="0.3">
      <c r="A50" s="317" t="s">
        <v>453</v>
      </c>
      <c r="B50" s="318">
        <f>B43+B47+B48+B49</f>
        <v>4282256272</v>
      </c>
      <c r="C50" s="319">
        <f>+C43+C47+C48+C49</f>
        <v>4481064237</v>
      </c>
      <c r="D50" s="320">
        <f t="shared" ref="D50:M50" si="16">D43+D47+D48+D49</f>
        <v>28741718</v>
      </c>
      <c r="E50" s="321">
        <f t="shared" si="16"/>
        <v>30524882</v>
      </c>
      <c r="F50" s="318">
        <f t="shared" si="16"/>
        <v>10040433</v>
      </c>
      <c r="G50" s="319">
        <f t="shared" si="16"/>
        <v>9711425</v>
      </c>
      <c r="H50" s="320">
        <f t="shared" si="16"/>
        <v>21174507</v>
      </c>
      <c r="I50" s="321">
        <f t="shared" si="16"/>
        <v>19272175</v>
      </c>
      <c r="J50" s="318">
        <f t="shared" si="16"/>
        <v>939828</v>
      </c>
      <c r="K50" s="319">
        <f t="shared" si="16"/>
        <v>1524640</v>
      </c>
      <c r="L50" s="320">
        <f t="shared" si="16"/>
        <v>4343152758</v>
      </c>
      <c r="M50" s="319">
        <f t="shared" si="16"/>
        <v>4542097359</v>
      </c>
    </row>
    <row r="51" spans="1:13" x14ac:dyDescent="0.25"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</row>
    <row r="52" spans="1:13" x14ac:dyDescent="0.25">
      <c r="B52" s="168"/>
      <c r="C52" s="168"/>
      <c r="D52" s="168"/>
      <c r="E52" s="168"/>
      <c r="F52" s="168"/>
      <c r="G52" s="207" t="s">
        <v>574</v>
      </c>
      <c r="H52" s="168"/>
      <c r="I52" s="168"/>
      <c r="J52" s="168"/>
      <c r="K52" s="168"/>
      <c r="L52" s="168"/>
      <c r="M52" s="168"/>
    </row>
    <row r="53" spans="1:13" x14ac:dyDescent="0.25"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</row>
    <row r="54" spans="1:13" x14ac:dyDescent="0.25"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</row>
    <row r="55" spans="1:13" x14ac:dyDescent="0.25">
      <c r="B55" s="168"/>
      <c r="C55" s="168"/>
      <c r="D55" s="168"/>
      <c r="E55" s="168"/>
      <c r="F55" s="168"/>
      <c r="G55" s="322" t="s">
        <v>531</v>
      </c>
      <c r="H55" s="168"/>
      <c r="I55" s="168"/>
      <c r="J55" s="168"/>
      <c r="K55" s="168"/>
      <c r="L55" s="168"/>
      <c r="M55" s="168"/>
    </row>
    <row r="56" spans="1:13" x14ac:dyDescent="0.25"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</row>
    <row r="57" spans="1:13" x14ac:dyDescent="0.25"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</row>
    <row r="58" spans="1:13" x14ac:dyDescent="0.25"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</row>
    <row r="59" spans="1:13" x14ac:dyDescent="0.25"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</row>
    <row r="60" spans="1:13" x14ac:dyDescent="0.25"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</row>
    <row r="61" spans="1:13" x14ac:dyDescent="0.25"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</row>
    <row r="62" spans="1:13" x14ac:dyDescent="0.25"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</row>
    <row r="63" spans="1:13" x14ac:dyDescent="0.25"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</row>
    <row r="64" spans="1:13" x14ac:dyDescent="0.25"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</row>
    <row r="65" spans="2:13" x14ac:dyDescent="0.25"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</row>
    <row r="66" spans="2:13" x14ac:dyDescent="0.25"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</row>
    <row r="67" spans="2:13" x14ac:dyDescent="0.25"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</row>
    <row r="68" spans="2:13" x14ac:dyDescent="0.25"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</row>
    <row r="69" spans="2:13" x14ac:dyDescent="0.25"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</row>
    <row r="70" spans="2:13" x14ac:dyDescent="0.25"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</row>
    <row r="71" spans="2:13" x14ac:dyDescent="0.25"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</row>
    <row r="72" spans="2:13" x14ac:dyDescent="0.25"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</row>
    <row r="73" spans="2:13" x14ac:dyDescent="0.25"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</row>
    <row r="74" spans="2:13" x14ac:dyDescent="0.25"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</row>
    <row r="75" spans="2:13" x14ac:dyDescent="0.25"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</row>
    <row r="76" spans="2:13" x14ac:dyDescent="0.25"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</row>
    <row r="77" spans="2:13" x14ac:dyDescent="0.25"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</row>
    <row r="78" spans="2:13" x14ac:dyDescent="0.25"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&amp;C10. melléklet a önkormányzati rendelethez
</oddHeader>
  </headerFooter>
  <rowBreaks count="1" manualBreakCount="1">
    <brk id="2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Layout" zoomScaleNormal="100" workbookViewId="0">
      <selection activeCell="C34" sqref="C34"/>
    </sheetView>
  </sheetViews>
  <sheetFormatPr defaultRowHeight="15" x14ac:dyDescent="0.25"/>
  <cols>
    <col min="1" max="1" width="5.5703125" style="154" customWidth="1"/>
    <col min="2" max="2" width="38.5703125" style="154" customWidth="1"/>
    <col min="3" max="3" width="13.85546875" style="154" customWidth="1"/>
    <col min="4" max="4" width="13.5703125" style="154" customWidth="1"/>
    <col min="5" max="5" width="10.85546875" style="154" customWidth="1"/>
    <col min="6" max="6" width="11.7109375" style="154" customWidth="1"/>
    <col min="7" max="7" width="11.140625" style="154" customWidth="1"/>
    <col min="8" max="8" width="12.85546875" style="154" customWidth="1"/>
    <col min="9" max="16384" width="9.140625" style="154"/>
  </cols>
  <sheetData>
    <row r="1" spans="1:9" x14ac:dyDescent="0.25">
      <c r="A1" s="489" t="s">
        <v>575</v>
      </c>
      <c r="B1" s="489"/>
      <c r="C1" s="489"/>
      <c r="D1" s="489"/>
      <c r="E1" s="489"/>
      <c r="F1" s="489"/>
      <c r="G1" s="489"/>
      <c r="H1" s="489"/>
    </row>
    <row r="2" spans="1:9" x14ac:dyDescent="0.25">
      <c r="A2" s="166"/>
      <c r="B2" s="166"/>
      <c r="C2" s="166"/>
      <c r="D2" s="166"/>
      <c r="E2" s="166"/>
      <c r="F2" s="166"/>
      <c r="G2" s="500" t="s">
        <v>283</v>
      </c>
      <c r="H2" s="500"/>
    </row>
    <row r="3" spans="1:9" ht="30" x14ac:dyDescent="0.25">
      <c r="A3" s="160"/>
      <c r="B3" s="158" t="s">
        <v>2</v>
      </c>
      <c r="C3" s="158" t="s">
        <v>214</v>
      </c>
      <c r="D3" s="159" t="s">
        <v>139</v>
      </c>
      <c r="E3" s="158" t="s">
        <v>392</v>
      </c>
      <c r="F3" s="159" t="s">
        <v>193</v>
      </c>
      <c r="G3" s="159" t="s">
        <v>314</v>
      </c>
      <c r="H3" s="158" t="s">
        <v>127</v>
      </c>
    </row>
    <row r="4" spans="1:9" x14ac:dyDescent="0.25">
      <c r="A4" s="173" t="s">
        <v>454</v>
      </c>
      <c r="B4" s="160" t="s">
        <v>455</v>
      </c>
      <c r="C4" s="161">
        <v>93340103</v>
      </c>
      <c r="D4" s="161"/>
      <c r="E4" s="161"/>
      <c r="F4" s="161"/>
      <c r="G4" s="161"/>
      <c r="H4" s="161">
        <f t="shared" ref="H4:H9" si="0">SUM(C4:G4)</f>
        <v>93340103</v>
      </c>
    </row>
    <row r="5" spans="1:9" x14ac:dyDescent="0.25">
      <c r="A5" s="173" t="s">
        <v>456</v>
      </c>
      <c r="B5" s="160" t="s">
        <v>457</v>
      </c>
      <c r="C5" s="161">
        <v>41067065</v>
      </c>
      <c r="D5" s="161"/>
      <c r="E5" s="161"/>
      <c r="F5" s="161"/>
      <c r="G5" s="161"/>
      <c r="H5" s="161">
        <f t="shared" si="0"/>
        <v>41067065</v>
      </c>
    </row>
    <row r="6" spans="1:9" x14ac:dyDescent="0.25">
      <c r="A6" s="173" t="s">
        <v>458</v>
      </c>
      <c r="B6" s="160" t="s">
        <v>459</v>
      </c>
      <c r="C6" s="161"/>
      <c r="D6" s="161"/>
      <c r="E6" s="161">
        <v>151627</v>
      </c>
      <c r="F6" s="161">
        <v>33953977</v>
      </c>
      <c r="G6" s="161">
        <v>372809</v>
      </c>
      <c r="H6" s="161">
        <f t="shared" si="0"/>
        <v>34478413</v>
      </c>
      <c r="I6" s="168"/>
    </row>
    <row r="7" spans="1:9" x14ac:dyDescent="0.25">
      <c r="A7" s="171" t="s">
        <v>460</v>
      </c>
      <c r="B7" s="162" t="s">
        <v>461</v>
      </c>
      <c r="C7" s="167">
        <f>SUM(C4:C6)</f>
        <v>134407168</v>
      </c>
      <c r="D7" s="167">
        <f>SUM(D4:D6)</f>
        <v>0</v>
      </c>
      <c r="E7" s="167">
        <f>SUM(E4:E6)</f>
        <v>151627</v>
      </c>
      <c r="F7" s="167">
        <f>SUM(F4:F6)</f>
        <v>33953977</v>
      </c>
      <c r="G7" s="167">
        <f>SUM(G4:G6)</f>
        <v>372809</v>
      </c>
      <c r="H7" s="161">
        <f t="shared" si="0"/>
        <v>168885581</v>
      </c>
    </row>
    <row r="8" spans="1:9" x14ac:dyDescent="0.25">
      <c r="A8" s="173" t="s">
        <v>462</v>
      </c>
      <c r="B8" s="160" t="s">
        <v>463</v>
      </c>
      <c r="C8" s="161"/>
      <c r="D8" s="161"/>
      <c r="E8" s="161"/>
      <c r="F8" s="161"/>
      <c r="G8" s="161"/>
      <c r="H8" s="161">
        <f t="shared" si="0"/>
        <v>0</v>
      </c>
    </row>
    <row r="9" spans="1:9" x14ac:dyDescent="0.25">
      <c r="A9" s="173" t="s">
        <v>464</v>
      </c>
      <c r="B9" s="160" t="s">
        <v>465</v>
      </c>
      <c r="C9" s="161"/>
      <c r="D9" s="161"/>
      <c r="E9" s="161"/>
      <c r="F9" s="161"/>
      <c r="G9" s="161"/>
      <c r="H9" s="161">
        <f t="shared" si="0"/>
        <v>0</v>
      </c>
    </row>
    <row r="10" spans="1:9" x14ac:dyDescent="0.25">
      <c r="A10" s="174" t="s">
        <v>466</v>
      </c>
      <c r="B10" s="162" t="s">
        <v>467</v>
      </c>
      <c r="C10" s="161"/>
      <c r="D10" s="161"/>
      <c r="E10" s="161"/>
      <c r="F10" s="161"/>
      <c r="G10" s="161"/>
      <c r="H10" s="161">
        <f>SUM(H8:H9)</f>
        <v>0</v>
      </c>
    </row>
    <row r="11" spans="1:9" x14ac:dyDescent="0.25">
      <c r="A11" s="173" t="s">
        <v>468</v>
      </c>
      <c r="B11" s="160" t="s">
        <v>469</v>
      </c>
      <c r="C11" s="161">
        <v>282428273</v>
      </c>
      <c r="D11" s="161">
        <v>65233002</v>
      </c>
      <c r="E11" s="161">
        <v>69821064</v>
      </c>
      <c r="F11" s="161">
        <v>76625433</v>
      </c>
      <c r="G11" s="161">
        <v>9748944</v>
      </c>
      <c r="H11" s="161">
        <f t="shared" ref="H11:H37" si="1">SUM(C11:G11)</f>
        <v>503856716</v>
      </c>
    </row>
    <row r="12" spans="1:9" x14ac:dyDescent="0.25">
      <c r="A12" s="173" t="s">
        <v>470</v>
      </c>
      <c r="B12" s="160" t="s">
        <v>471</v>
      </c>
      <c r="C12" s="161">
        <v>126729999</v>
      </c>
      <c r="D12" s="161">
        <v>0</v>
      </c>
      <c r="E12" s="161"/>
      <c r="F12" s="161"/>
      <c r="G12" s="161"/>
      <c r="H12" s="161">
        <f t="shared" si="1"/>
        <v>126729999</v>
      </c>
    </row>
    <row r="13" spans="1:9" x14ac:dyDescent="0.25">
      <c r="A13" s="173" t="s">
        <v>472</v>
      </c>
      <c r="B13" s="160" t="s">
        <v>473</v>
      </c>
      <c r="C13" s="161">
        <v>263019395</v>
      </c>
      <c r="D13" s="161">
        <v>43</v>
      </c>
      <c r="E13" s="161">
        <v>80158</v>
      </c>
      <c r="F13" s="161">
        <v>640686</v>
      </c>
      <c r="G13" s="161">
        <v>9155</v>
      </c>
      <c r="H13" s="161">
        <f t="shared" si="1"/>
        <v>263749437</v>
      </c>
    </row>
    <row r="14" spans="1:9" x14ac:dyDescent="0.25">
      <c r="A14" s="174" t="s">
        <v>474</v>
      </c>
      <c r="B14" s="162" t="s">
        <v>475</v>
      </c>
      <c r="C14" s="167">
        <f>SUM(C11:C13)</f>
        <v>672177667</v>
      </c>
      <c r="D14" s="167">
        <f>SUM(D11:D13)</f>
        <v>65233045</v>
      </c>
      <c r="E14" s="167">
        <f>SUM(E11:E13)</f>
        <v>69901222</v>
      </c>
      <c r="F14" s="167">
        <f>SUM(F11:F13)</f>
        <v>77266119</v>
      </c>
      <c r="G14" s="167">
        <f>SUM(G11:G13)</f>
        <v>9758099</v>
      </c>
      <c r="H14" s="161">
        <f t="shared" si="1"/>
        <v>894336152</v>
      </c>
    </row>
    <row r="15" spans="1:9" x14ac:dyDescent="0.25">
      <c r="A15" s="173" t="s">
        <v>476</v>
      </c>
      <c r="B15" s="160" t="s">
        <v>477</v>
      </c>
      <c r="C15" s="161">
        <v>20187230</v>
      </c>
      <c r="D15" s="161">
        <v>1440970</v>
      </c>
      <c r="E15" s="161">
        <v>809845</v>
      </c>
      <c r="F15" s="161">
        <v>2849978</v>
      </c>
      <c r="G15" s="161">
        <v>1339272</v>
      </c>
      <c r="H15" s="161">
        <f t="shared" si="1"/>
        <v>26627295</v>
      </c>
    </row>
    <row r="16" spans="1:9" x14ac:dyDescent="0.25">
      <c r="A16" s="173" t="s">
        <v>478</v>
      </c>
      <c r="B16" s="160" t="s">
        <v>479</v>
      </c>
      <c r="C16" s="161">
        <v>30960030</v>
      </c>
      <c r="D16" s="161">
        <v>5244420</v>
      </c>
      <c r="E16" s="161">
        <v>9305498</v>
      </c>
      <c r="F16" s="161">
        <v>25695574</v>
      </c>
      <c r="G16" s="161">
        <v>2036234</v>
      </c>
      <c r="H16" s="161">
        <f t="shared" si="1"/>
        <v>73241756</v>
      </c>
    </row>
    <row r="17" spans="1:8" x14ac:dyDescent="0.25">
      <c r="A17" s="173" t="s">
        <v>480</v>
      </c>
      <c r="B17" s="160" t="s">
        <v>481</v>
      </c>
      <c r="C17" s="161"/>
      <c r="D17" s="161"/>
      <c r="E17" s="161"/>
      <c r="F17" s="161"/>
      <c r="G17" s="161"/>
      <c r="H17" s="161">
        <f t="shared" si="1"/>
        <v>0</v>
      </c>
    </row>
    <row r="18" spans="1:8" x14ac:dyDescent="0.25">
      <c r="A18" s="173" t="s">
        <v>482</v>
      </c>
      <c r="B18" s="160" t="s">
        <v>483</v>
      </c>
      <c r="C18" s="161">
        <v>3475</v>
      </c>
      <c r="D18" s="161"/>
      <c r="E18" s="161"/>
      <c r="F18" s="161"/>
      <c r="G18" s="161"/>
      <c r="H18" s="161">
        <f t="shared" si="1"/>
        <v>3475</v>
      </c>
    </row>
    <row r="19" spans="1:8" x14ac:dyDescent="0.25">
      <c r="A19" s="171" t="s">
        <v>484</v>
      </c>
      <c r="B19" s="162" t="s">
        <v>485</v>
      </c>
      <c r="C19" s="167">
        <f>SUM(C15:C18)</f>
        <v>51150735</v>
      </c>
      <c r="D19" s="167">
        <f>SUM(D15:D18)</f>
        <v>6685390</v>
      </c>
      <c r="E19" s="167">
        <f>SUM(E15:E18)</f>
        <v>10115343</v>
      </c>
      <c r="F19" s="167">
        <f>SUM(F15:F18)</f>
        <v>28545552</v>
      </c>
      <c r="G19" s="167">
        <f>SUM(G15:G18)</f>
        <v>3375506</v>
      </c>
      <c r="H19" s="161">
        <f t="shared" si="1"/>
        <v>99872526</v>
      </c>
    </row>
    <row r="20" spans="1:8" x14ac:dyDescent="0.25">
      <c r="A20" s="158">
        <v>13</v>
      </c>
      <c r="B20" s="160" t="s">
        <v>486</v>
      </c>
      <c r="C20" s="161">
        <v>76979146</v>
      </c>
      <c r="D20" s="161">
        <v>53052315</v>
      </c>
      <c r="E20" s="161">
        <v>43989109</v>
      </c>
      <c r="F20" s="161">
        <v>60669357</v>
      </c>
      <c r="G20" s="161">
        <v>4521766</v>
      </c>
      <c r="H20" s="161">
        <f t="shared" si="1"/>
        <v>239211693</v>
      </c>
    </row>
    <row r="21" spans="1:8" x14ac:dyDescent="0.25">
      <c r="A21" s="158">
        <v>14</v>
      </c>
      <c r="B21" s="160" t="s">
        <v>487</v>
      </c>
      <c r="C21" s="161">
        <v>10703359</v>
      </c>
      <c r="D21" s="161">
        <v>4940322</v>
      </c>
      <c r="E21" s="161">
        <v>533198</v>
      </c>
      <c r="F21" s="161">
        <v>2305606</v>
      </c>
      <c r="G21" s="161">
        <v>-73229</v>
      </c>
      <c r="H21" s="161">
        <f t="shared" si="1"/>
        <v>18409256</v>
      </c>
    </row>
    <row r="22" spans="1:8" x14ac:dyDescent="0.25">
      <c r="A22" s="158">
        <v>15</v>
      </c>
      <c r="B22" s="160" t="s">
        <v>488</v>
      </c>
      <c r="C22" s="161">
        <v>17704747</v>
      </c>
      <c r="D22" s="161">
        <v>12936394</v>
      </c>
      <c r="E22" s="161">
        <v>13247814</v>
      </c>
      <c r="F22" s="161">
        <v>14550746</v>
      </c>
      <c r="G22" s="161">
        <v>1396089</v>
      </c>
      <c r="H22" s="161">
        <f t="shared" si="1"/>
        <v>59835790</v>
      </c>
    </row>
    <row r="23" spans="1:8" x14ac:dyDescent="0.25">
      <c r="A23" s="171" t="s">
        <v>489</v>
      </c>
      <c r="B23" s="162" t="s">
        <v>490</v>
      </c>
      <c r="C23" s="167">
        <f>SUM(C20:C22)</f>
        <v>105387252</v>
      </c>
      <c r="D23" s="167">
        <f>SUM(D20:D22)</f>
        <v>70929031</v>
      </c>
      <c r="E23" s="167">
        <f>SUM(E20:E22)</f>
        <v>57770121</v>
      </c>
      <c r="F23" s="167">
        <f>SUM(F20:F22)</f>
        <v>77525709</v>
      </c>
      <c r="G23" s="167">
        <f>SUM(G20:G22)</f>
        <v>5844626</v>
      </c>
      <c r="H23" s="161">
        <f t="shared" si="1"/>
        <v>317456739</v>
      </c>
    </row>
    <row r="24" spans="1:8" x14ac:dyDescent="0.25">
      <c r="A24" s="171" t="s">
        <v>491</v>
      </c>
      <c r="B24" s="162" t="s">
        <v>492</v>
      </c>
      <c r="C24" s="167">
        <v>151120231</v>
      </c>
      <c r="D24" s="167">
        <v>635222</v>
      </c>
      <c r="E24" s="167">
        <v>147003</v>
      </c>
      <c r="F24" s="167">
        <v>80566</v>
      </c>
      <c r="G24" s="167">
        <v>75840</v>
      </c>
      <c r="H24" s="161">
        <f t="shared" si="1"/>
        <v>152058862</v>
      </c>
    </row>
    <row r="25" spans="1:8" x14ac:dyDescent="0.25">
      <c r="A25" s="171" t="s">
        <v>493</v>
      </c>
      <c r="B25" s="162" t="s">
        <v>494</v>
      </c>
      <c r="C25" s="167">
        <v>330996336</v>
      </c>
      <c r="D25" s="167">
        <v>1672691</v>
      </c>
      <c r="E25" s="167">
        <v>2585432</v>
      </c>
      <c r="F25" s="167">
        <v>5991965</v>
      </c>
      <c r="G25" s="167">
        <v>952849</v>
      </c>
      <c r="H25" s="161">
        <f t="shared" si="1"/>
        <v>342199273</v>
      </c>
    </row>
    <row r="26" spans="1:8" x14ac:dyDescent="0.25">
      <c r="A26" s="171" t="s">
        <v>495</v>
      </c>
      <c r="B26" s="162" t="s">
        <v>496</v>
      </c>
      <c r="C26" s="167">
        <f>C7+C10+C14-C19-C23-C24-C25</f>
        <v>167930281</v>
      </c>
      <c r="D26" s="167">
        <f>D7+D10+D14-D19-D23-D24-D25</f>
        <v>-14689289</v>
      </c>
      <c r="E26" s="167">
        <f>E7+E10+E14-E19-E23-E24-E25</f>
        <v>-565050</v>
      </c>
      <c r="F26" s="167">
        <f>F7+F10+F14-F19-F23-F24-F25</f>
        <v>-923696</v>
      </c>
      <c r="G26" s="167">
        <f>G7+G10+G14-G19-G23-G24-G25</f>
        <v>-117913</v>
      </c>
      <c r="H26" s="161">
        <f t="shared" si="1"/>
        <v>151634333</v>
      </c>
    </row>
    <row r="27" spans="1:8" x14ac:dyDescent="0.25">
      <c r="A27" s="158">
        <v>16</v>
      </c>
      <c r="B27" s="160" t="s">
        <v>497</v>
      </c>
      <c r="C27" s="161"/>
      <c r="D27" s="161"/>
      <c r="E27" s="161"/>
      <c r="F27" s="161"/>
      <c r="G27" s="161"/>
      <c r="H27" s="161">
        <f t="shared" si="1"/>
        <v>0</v>
      </c>
    </row>
    <row r="28" spans="1:8" x14ac:dyDescent="0.25">
      <c r="A28" s="158">
        <v>17</v>
      </c>
      <c r="B28" s="160" t="s">
        <v>498</v>
      </c>
      <c r="C28" s="161">
        <v>9248</v>
      </c>
      <c r="D28" s="161"/>
      <c r="E28" s="161"/>
      <c r="F28" s="161"/>
      <c r="G28" s="161"/>
      <c r="H28" s="161">
        <f t="shared" si="1"/>
        <v>9248</v>
      </c>
    </row>
    <row r="29" spans="1:8" x14ac:dyDescent="0.25">
      <c r="A29" s="158">
        <v>18</v>
      </c>
      <c r="B29" s="160" t="s">
        <v>499</v>
      </c>
      <c r="C29" s="161"/>
      <c r="D29" s="161">
        <v>199</v>
      </c>
      <c r="E29" s="161">
        <v>205</v>
      </c>
      <c r="F29" s="161">
        <v>401</v>
      </c>
      <c r="G29" s="161">
        <v>104</v>
      </c>
      <c r="H29" s="161">
        <f t="shared" si="1"/>
        <v>909</v>
      </c>
    </row>
    <row r="30" spans="1:8" x14ac:dyDescent="0.25">
      <c r="A30" s="158" t="s">
        <v>500</v>
      </c>
      <c r="B30" s="172" t="s">
        <v>501</v>
      </c>
      <c r="C30" s="161"/>
      <c r="D30" s="161"/>
      <c r="E30" s="161"/>
      <c r="F30" s="161"/>
      <c r="G30" s="161"/>
      <c r="H30" s="161">
        <f t="shared" si="1"/>
        <v>0</v>
      </c>
    </row>
    <row r="31" spans="1:8" x14ac:dyDescent="0.25">
      <c r="A31" s="171" t="s">
        <v>502</v>
      </c>
      <c r="B31" s="162" t="s">
        <v>503</v>
      </c>
      <c r="C31" s="167">
        <f>SUM(C27:C30)</f>
        <v>9248</v>
      </c>
      <c r="D31" s="167">
        <f>SUM(D27:D30)</f>
        <v>199</v>
      </c>
      <c r="E31" s="167">
        <f>SUM(E27:E30)</f>
        <v>205</v>
      </c>
      <c r="F31" s="167">
        <f>SUM(F27:F30)</f>
        <v>401</v>
      </c>
      <c r="G31" s="161">
        <f>SUM(G27:G30)</f>
        <v>104</v>
      </c>
      <c r="H31" s="161">
        <f t="shared" si="1"/>
        <v>10157</v>
      </c>
    </row>
    <row r="32" spans="1:8" x14ac:dyDescent="0.25">
      <c r="A32" s="158">
        <v>19</v>
      </c>
      <c r="B32" s="160" t="s">
        <v>504</v>
      </c>
      <c r="C32" s="161">
        <v>26075</v>
      </c>
      <c r="D32" s="161"/>
      <c r="E32" s="161"/>
      <c r="F32" s="161"/>
      <c r="G32" s="161"/>
      <c r="H32" s="161">
        <f t="shared" si="1"/>
        <v>26075</v>
      </c>
    </row>
    <row r="33" spans="1:10" x14ac:dyDescent="0.25">
      <c r="A33" s="158">
        <v>20</v>
      </c>
      <c r="B33" s="160" t="s">
        <v>505</v>
      </c>
      <c r="C33" s="161"/>
      <c r="D33" s="161"/>
      <c r="E33" s="161"/>
      <c r="F33" s="161"/>
      <c r="G33" s="161"/>
      <c r="H33" s="161">
        <f t="shared" si="1"/>
        <v>0</v>
      </c>
    </row>
    <row r="34" spans="1:10" x14ac:dyDescent="0.25">
      <c r="A34" s="158">
        <v>21</v>
      </c>
      <c r="B34" s="160" t="s">
        <v>506</v>
      </c>
      <c r="C34" s="161"/>
      <c r="D34" s="161"/>
      <c r="E34" s="161"/>
      <c r="F34" s="161"/>
      <c r="G34" s="161"/>
      <c r="H34" s="161">
        <f t="shared" si="1"/>
        <v>0</v>
      </c>
    </row>
    <row r="35" spans="1:10" x14ac:dyDescent="0.25">
      <c r="A35" s="158" t="s">
        <v>507</v>
      </c>
      <c r="B35" s="172" t="s">
        <v>508</v>
      </c>
      <c r="C35" s="161"/>
      <c r="D35" s="161"/>
      <c r="E35" s="161"/>
      <c r="F35" s="161"/>
      <c r="G35" s="161"/>
      <c r="H35" s="161">
        <f t="shared" si="1"/>
        <v>0</v>
      </c>
    </row>
    <row r="36" spans="1:10" x14ac:dyDescent="0.25">
      <c r="A36" s="171" t="s">
        <v>509</v>
      </c>
      <c r="B36" s="162" t="s">
        <v>510</v>
      </c>
      <c r="C36" s="167">
        <f>SUM(C32:C35)</f>
        <v>26075</v>
      </c>
      <c r="D36" s="167">
        <f>SUM(D32:D35)</f>
        <v>0</v>
      </c>
      <c r="E36" s="167"/>
      <c r="F36" s="167">
        <f>SUM(F32:F35)</f>
        <v>0</v>
      </c>
      <c r="G36" s="167">
        <f>SUM(G32:G35)</f>
        <v>0</v>
      </c>
      <c r="H36" s="161">
        <f t="shared" si="1"/>
        <v>26075</v>
      </c>
    </row>
    <row r="37" spans="1:10" x14ac:dyDescent="0.25">
      <c r="A37" s="171" t="s">
        <v>511</v>
      </c>
      <c r="B37" s="162" t="s">
        <v>512</v>
      </c>
      <c r="C37" s="167">
        <f>C31-C36</f>
        <v>-16827</v>
      </c>
      <c r="D37" s="167">
        <f>D31-D36</f>
        <v>199</v>
      </c>
      <c r="E37" s="167">
        <f>E31-E36</f>
        <v>205</v>
      </c>
      <c r="F37" s="167">
        <f>F31-F36</f>
        <v>401</v>
      </c>
      <c r="G37" s="167">
        <f>G31-G36</f>
        <v>104</v>
      </c>
      <c r="H37" s="161">
        <f t="shared" si="1"/>
        <v>-15918</v>
      </c>
    </row>
    <row r="38" spans="1:10" x14ac:dyDescent="0.25">
      <c r="A38" s="171" t="s">
        <v>513</v>
      </c>
      <c r="B38" s="162" t="s">
        <v>514</v>
      </c>
      <c r="C38" s="167">
        <f t="shared" ref="C38:H38" si="2">C26+(C37)</f>
        <v>167913454</v>
      </c>
      <c r="D38" s="167">
        <f t="shared" si="2"/>
        <v>-14689090</v>
      </c>
      <c r="E38" s="167">
        <f t="shared" si="2"/>
        <v>-564845</v>
      </c>
      <c r="F38" s="167">
        <f t="shared" si="2"/>
        <v>-923295</v>
      </c>
      <c r="G38" s="167">
        <f t="shared" si="2"/>
        <v>-117809</v>
      </c>
      <c r="H38" s="167">
        <f t="shared" si="2"/>
        <v>151618415</v>
      </c>
    </row>
    <row r="39" spans="1:10" x14ac:dyDescent="0.25">
      <c r="A39" s="158">
        <v>22</v>
      </c>
      <c r="B39" s="160" t="s">
        <v>515</v>
      </c>
      <c r="C39" s="161"/>
      <c r="D39" s="161"/>
      <c r="E39" s="161"/>
      <c r="F39" s="161"/>
      <c r="G39" s="161"/>
      <c r="H39" s="161">
        <f t="shared" ref="H39:H44" si="3">SUM(C39:G39)</f>
        <v>0</v>
      </c>
    </row>
    <row r="40" spans="1:10" x14ac:dyDescent="0.25">
      <c r="A40" s="158">
        <v>23</v>
      </c>
      <c r="B40" s="160" t="s">
        <v>516</v>
      </c>
      <c r="C40" s="161"/>
      <c r="D40" s="161"/>
      <c r="E40" s="161"/>
      <c r="F40" s="161"/>
      <c r="G40" s="161"/>
      <c r="H40" s="161">
        <f t="shared" si="3"/>
        <v>0</v>
      </c>
    </row>
    <row r="41" spans="1:10" x14ac:dyDescent="0.25">
      <c r="A41" s="158" t="s">
        <v>517</v>
      </c>
      <c r="B41" s="162" t="s">
        <v>518</v>
      </c>
      <c r="C41" s="167">
        <f>SUM(C39:C40)</f>
        <v>0</v>
      </c>
      <c r="D41" s="167">
        <f>SUM(D39:D40)</f>
        <v>0</v>
      </c>
      <c r="E41" s="161"/>
      <c r="F41" s="167"/>
      <c r="G41" s="161"/>
      <c r="H41" s="161">
        <f t="shared" si="3"/>
        <v>0</v>
      </c>
    </row>
    <row r="42" spans="1:10" x14ac:dyDescent="0.25">
      <c r="A42" s="158" t="s">
        <v>519</v>
      </c>
      <c r="B42" s="160" t="s">
        <v>520</v>
      </c>
      <c r="C42" s="161"/>
      <c r="D42" s="161"/>
      <c r="E42" s="161"/>
      <c r="F42" s="161"/>
      <c r="G42" s="161"/>
      <c r="H42" s="161">
        <f t="shared" si="3"/>
        <v>0</v>
      </c>
    </row>
    <row r="43" spans="1:10" x14ac:dyDescent="0.25">
      <c r="A43" s="171" t="s">
        <v>521</v>
      </c>
      <c r="B43" s="162" t="s">
        <v>522</v>
      </c>
      <c r="C43" s="167">
        <f>C41-C42</f>
        <v>0</v>
      </c>
      <c r="D43" s="167">
        <f>D41-D42</f>
        <v>0</v>
      </c>
      <c r="E43" s="167">
        <f>E41-E42</f>
        <v>0</v>
      </c>
      <c r="F43" s="167">
        <f>F41-F42</f>
        <v>0</v>
      </c>
      <c r="G43" s="167"/>
      <c r="H43" s="161">
        <f t="shared" si="3"/>
        <v>0</v>
      </c>
      <c r="I43" s="170"/>
      <c r="J43" s="170"/>
    </row>
    <row r="44" spans="1:10" x14ac:dyDescent="0.25">
      <c r="A44" s="171" t="s">
        <v>523</v>
      </c>
      <c r="B44" s="162" t="s">
        <v>524</v>
      </c>
      <c r="C44" s="167">
        <f>C38+C43</f>
        <v>167913454</v>
      </c>
      <c r="D44" s="167">
        <f>D38+D43</f>
        <v>-14689090</v>
      </c>
      <c r="E44" s="167">
        <f>E38+E43</f>
        <v>-564845</v>
      </c>
      <c r="F44" s="167">
        <f>F38+F43</f>
        <v>-923295</v>
      </c>
      <c r="G44" s="167">
        <f>G38+G43</f>
        <v>-117809</v>
      </c>
      <c r="H44" s="167">
        <f t="shared" si="3"/>
        <v>151618415</v>
      </c>
      <c r="I44" s="170"/>
      <c r="J44" s="170"/>
    </row>
    <row r="45" spans="1:10" x14ac:dyDescent="0.25">
      <c r="A45" s="169"/>
      <c r="C45" s="168"/>
      <c r="D45" s="168"/>
      <c r="E45" s="168"/>
      <c r="F45" s="168"/>
      <c r="G45" s="168"/>
      <c r="H45" s="168"/>
    </row>
    <row r="46" spans="1:10" x14ac:dyDescent="0.25">
      <c r="A46" s="169"/>
      <c r="C46" s="168"/>
      <c r="D46" s="168"/>
      <c r="E46" s="168"/>
      <c r="F46" s="168"/>
      <c r="G46" s="168"/>
      <c r="H46" s="168"/>
    </row>
    <row r="47" spans="1:10" x14ac:dyDescent="0.25">
      <c r="A47" s="169"/>
      <c r="C47" s="168"/>
      <c r="D47" s="168"/>
      <c r="E47" s="168"/>
      <c r="F47" s="168"/>
      <c r="G47" s="168"/>
      <c r="H47" s="168"/>
    </row>
    <row r="48" spans="1:10" x14ac:dyDescent="0.25">
      <c r="A48" s="169"/>
      <c r="C48" s="168"/>
      <c r="D48" s="168"/>
      <c r="E48" s="168"/>
      <c r="F48" s="168"/>
      <c r="G48" s="168"/>
      <c r="H48" s="168"/>
    </row>
    <row r="49" spans="1:8" x14ac:dyDescent="0.25">
      <c r="A49" s="169"/>
      <c r="C49" s="168"/>
      <c r="D49" s="168"/>
      <c r="E49" s="168"/>
      <c r="F49" s="168"/>
      <c r="G49" s="168"/>
      <c r="H49" s="168"/>
    </row>
    <row r="50" spans="1:8" x14ac:dyDescent="0.25">
      <c r="A50" s="169"/>
      <c r="C50" s="168"/>
      <c r="D50" s="168"/>
      <c r="E50" s="168"/>
      <c r="F50" s="168"/>
      <c r="G50" s="168"/>
      <c r="H50" s="168"/>
    </row>
    <row r="51" spans="1:8" x14ac:dyDescent="0.25">
      <c r="A51" s="169"/>
      <c r="C51" s="168"/>
      <c r="D51" s="168"/>
      <c r="E51" s="168"/>
      <c r="F51" s="168"/>
      <c r="G51" s="168"/>
      <c r="H51" s="168"/>
    </row>
    <row r="52" spans="1:8" x14ac:dyDescent="0.25">
      <c r="A52" s="169"/>
      <c r="C52" s="168"/>
      <c r="D52" s="168"/>
      <c r="E52" s="168"/>
      <c r="F52" s="168"/>
      <c r="G52" s="168"/>
      <c r="H52" s="168"/>
    </row>
    <row r="53" spans="1:8" x14ac:dyDescent="0.25">
      <c r="A53" s="169"/>
      <c r="C53" s="168"/>
      <c r="D53" s="168"/>
      <c r="E53" s="168"/>
      <c r="F53" s="168"/>
      <c r="G53" s="168"/>
      <c r="H53" s="168"/>
    </row>
    <row r="54" spans="1:8" x14ac:dyDescent="0.25">
      <c r="A54" s="169"/>
      <c r="C54" s="168"/>
      <c r="D54" s="168"/>
      <c r="E54" s="168"/>
      <c r="F54" s="168"/>
      <c r="G54" s="168"/>
      <c r="H54" s="168"/>
    </row>
    <row r="55" spans="1:8" x14ac:dyDescent="0.25">
      <c r="A55" s="169"/>
      <c r="C55" s="168"/>
      <c r="D55" s="168"/>
      <c r="E55" s="168"/>
      <c r="F55" s="168"/>
      <c r="G55" s="168"/>
      <c r="H55" s="168"/>
    </row>
    <row r="56" spans="1:8" x14ac:dyDescent="0.25">
      <c r="A56" s="169"/>
      <c r="C56" s="168"/>
      <c r="D56" s="168"/>
      <c r="E56" s="168"/>
      <c r="F56" s="168"/>
      <c r="G56" s="168"/>
      <c r="H56" s="168"/>
    </row>
    <row r="57" spans="1:8" x14ac:dyDescent="0.25">
      <c r="A57" s="169"/>
      <c r="C57" s="168"/>
      <c r="D57" s="168"/>
      <c r="E57" s="168"/>
      <c r="F57" s="168"/>
      <c r="G57" s="168"/>
      <c r="H57" s="168"/>
    </row>
    <row r="58" spans="1:8" x14ac:dyDescent="0.25">
      <c r="A58" s="169"/>
      <c r="C58" s="168"/>
      <c r="D58" s="168"/>
      <c r="E58" s="168"/>
      <c r="F58" s="168"/>
      <c r="G58" s="168"/>
      <c r="H58" s="168"/>
    </row>
    <row r="59" spans="1:8" x14ac:dyDescent="0.25">
      <c r="A59" s="169"/>
      <c r="C59" s="168"/>
      <c r="D59" s="168"/>
      <c r="E59" s="168"/>
      <c r="F59" s="168"/>
      <c r="G59" s="168"/>
      <c r="H59" s="168"/>
    </row>
    <row r="60" spans="1:8" x14ac:dyDescent="0.25">
      <c r="A60" s="169"/>
      <c r="C60" s="168"/>
      <c r="D60" s="168"/>
      <c r="E60" s="168"/>
      <c r="F60" s="168"/>
      <c r="G60" s="168"/>
      <c r="H60" s="168"/>
    </row>
    <row r="61" spans="1:8" x14ac:dyDescent="0.25">
      <c r="A61" s="169"/>
      <c r="C61" s="168"/>
      <c r="D61" s="168"/>
      <c r="E61" s="168"/>
      <c r="F61" s="168"/>
      <c r="G61" s="168"/>
      <c r="H61" s="168"/>
    </row>
    <row r="62" spans="1:8" x14ac:dyDescent="0.25">
      <c r="A62" s="169"/>
      <c r="C62" s="168"/>
      <c r="D62" s="168"/>
      <c r="E62" s="168"/>
      <c r="F62" s="168"/>
      <c r="G62" s="168"/>
      <c r="H62" s="168"/>
    </row>
    <row r="63" spans="1:8" x14ac:dyDescent="0.25">
      <c r="A63" s="169"/>
      <c r="C63" s="168"/>
      <c r="D63" s="168"/>
      <c r="E63" s="168"/>
      <c r="F63" s="168"/>
      <c r="G63" s="168"/>
      <c r="H63" s="168"/>
    </row>
    <row r="64" spans="1:8" x14ac:dyDescent="0.25">
      <c r="A64" s="169"/>
      <c r="C64" s="168"/>
      <c r="D64" s="168"/>
      <c r="E64" s="168"/>
      <c r="F64" s="168"/>
      <c r="G64" s="168"/>
      <c r="H64" s="168"/>
    </row>
    <row r="65" spans="1:8" x14ac:dyDescent="0.25">
      <c r="A65" s="169"/>
      <c r="C65" s="168"/>
      <c r="D65" s="168"/>
      <c r="E65" s="168"/>
      <c r="F65" s="168"/>
      <c r="G65" s="168"/>
      <c r="H65" s="168"/>
    </row>
    <row r="66" spans="1:8" x14ac:dyDescent="0.25">
      <c r="A66" s="169"/>
      <c r="C66" s="168"/>
      <c r="D66" s="168"/>
      <c r="E66" s="168"/>
      <c r="F66" s="168"/>
      <c r="G66" s="168"/>
      <c r="H66" s="168"/>
    </row>
    <row r="67" spans="1:8" x14ac:dyDescent="0.25">
      <c r="A67" s="169"/>
      <c r="C67" s="168"/>
      <c r="D67" s="168"/>
      <c r="E67" s="168"/>
      <c r="F67" s="168"/>
      <c r="G67" s="168"/>
      <c r="H67" s="168"/>
    </row>
    <row r="68" spans="1:8" x14ac:dyDescent="0.25">
      <c r="A68" s="169"/>
    </row>
    <row r="69" spans="1:8" x14ac:dyDescent="0.25">
      <c r="A69" s="169"/>
    </row>
    <row r="70" spans="1:8" x14ac:dyDescent="0.25">
      <c r="A70" s="169"/>
    </row>
    <row r="71" spans="1:8" x14ac:dyDescent="0.25">
      <c r="A71" s="169"/>
    </row>
    <row r="72" spans="1:8" x14ac:dyDescent="0.25">
      <c r="A72" s="169"/>
    </row>
    <row r="73" spans="1:8" x14ac:dyDescent="0.25">
      <c r="A73" s="169"/>
    </row>
    <row r="74" spans="1:8" x14ac:dyDescent="0.25">
      <c r="A74" s="169"/>
    </row>
    <row r="75" spans="1:8" x14ac:dyDescent="0.25">
      <c r="A75" s="169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186" t="s">
        <v>552</v>
      </c>
      <c r="B1" s="30"/>
      <c r="C1" s="30"/>
      <c r="D1" s="30"/>
      <c r="E1" s="30"/>
      <c r="F1" s="30"/>
    </row>
    <row r="3" spans="1:7" x14ac:dyDescent="0.2">
      <c r="E3" s="350" t="s">
        <v>553</v>
      </c>
      <c r="F3" s="350"/>
    </row>
    <row r="4" spans="1:7" ht="44.25" x14ac:dyDescent="0.2">
      <c r="A4" s="132" t="s">
        <v>281</v>
      </c>
      <c r="B4" s="183" t="s">
        <v>336</v>
      </c>
      <c r="C4" s="120" t="s">
        <v>337</v>
      </c>
      <c r="D4" s="187" t="s">
        <v>548</v>
      </c>
      <c r="E4" s="120" t="s">
        <v>338</v>
      </c>
      <c r="F4" s="187" t="s">
        <v>549</v>
      </c>
    </row>
    <row r="5" spans="1:7" ht="76.5" x14ac:dyDescent="0.2">
      <c r="A5" s="184" t="s">
        <v>52</v>
      </c>
      <c r="B5" s="11" t="s">
        <v>539</v>
      </c>
      <c r="C5" s="185">
        <v>74384</v>
      </c>
      <c r="D5" s="188">
        <v>73989</v>
      </c>
      <c r="E5" s="185">
        <v>74384</v>
      </c>
      <c r="F5" s="188">
        <v>78547</v>
      </c>
    </row>
    <row r="6" spans="1:7" ht="51" x14ac:dyDescent="0.2">
      <c r="A6" s="184" t="s">
        <v>53</v>
      </c>
      <c r="B6" s="11" t="s">
        <v>547</v>
      </c>
      <c r="C6" s="185">
        <v>49127</v>
      </c>
      <c r="D6" s="189"/>
      <c r="E6" s="185">
        <v>49127</v>
      </c>
      <c r="F6" s="189"/>
    </row>
    <row r="7" spans="1:7" x14ac:dyDescent="0.2">
      <c r="A7" s="2"/>
      <c r="B7" s="6" t="s">
        <v>126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190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Layout" zoomScaleNormal="100" workbookViewId="0">
      <selection activeCell="D39" sqref="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501" t="s">
        <v>578</v>
      </c>
      <c r="B1" s="501"/>
      <c r="C1" s="501"/>
      <c r="D1" s="501"/>
      <c r="E1" s="151"/>
      <c r="F1" s="151"/>
      <c r="G1" s="151"/>
      <c r="H1" s="151"/>
      <c r="I1" s="151"/>
      <c r="J1" s="149"/>
    </row>
    <row r="2" spans="1:15" ht="72" customHeight="1" x14ac:dyDescent="0.2">
      <c r="A2" s="148" t="s">
        <v>358</v>
      </c>
      <c r="B2" s="148" t="s">
        <v>2</v>
      </c>
      <c r="C2" s="45" t="s">
        <v>554</v>
      </c>
      <c r="D2" s="45" t="s">
        <v>577</v>
      </c>
    </row>
    <row r="3" spans="1:15" x14ac:dyDescent="0.2">
      <c r="A3" s="150">
        <v>1</v>
      </c>
      <c r="B3" s="150">
        <v>2</v>
      </c>
      <c r="C3" s="150">
        <v>3</v>
      </c>
      <c r="D3" s="150">
        <v>4</v>
      </c>
    </row>
    <row r="4" spans="1:15" x14ac:dyDescent="0.2">
      <c r="A4" s="153">
        <v>1</v>
      </c>
      <c r="B4" s="152" t="s">
        <v>359</v>
      </c>
      <c r="C4" s="2">
        <v>1</v>
      </c>
      <c r="D4" s="2">
        <v>1</v>
      </c>
    </row>
    <row r="5" spans="1:15" ht="15" x14ac:dyDescent="0.2">
      <c r="A5" s="153">
        <v>2</v>
      </c>
      <c r="B5" s="152" t="s">
        <v>360</v>
      </c>
      <c r="C5" s="2">
        <v>90531</v>
      </c>
      <c r="D5" s="2">
        <v>92249</v>
      </c>
      <c r="G5" s="502"/>
      <c r="H5" s="502"/>
      <c r="I5" s="502"/>
      <c r="J5" s="502"/>
      <c r="K5" s="502"/>
      <c r="L5" s="502"/>
      <c r="M5" s="502"/>
      <c r="N5" s="502"/>
      <c r="O5" s="502"/>
    </row>
    <row r="6" spans="1:15" x14ac:dyDescent="0.2">
      <c r="A6" s="150">
        <v>3</v>
      </c>
      <c r="B6" s="152" t="s">
        <v>361</v>
      </c>
      <c r="C6" s="2">
        <v>503</v>
      </c>
      <c r="D6" s="2">
        <v>700</v>
      </c>
    </row>
    <row r="7" spans="1:15" x14ac:dyDescent="0.2">
      <c r="A7" s="150">
        <v>4</v>
      </c>
      <c r="B7" s="152" t="s">
        <v>362</v>
      </c>
      <c r="C7" s="2">
        <v>7229</v>
      </c>
      <c r="D7" s="2">
        <v>8750</v>
      </c>
    </row>
    <row r="8" spans="1:15" x14ac:dyDescent="0.2">
      <c r="A8" s="150">
        <v>5</v>
      </c>
      <c r="B8" s="152" t="s">
        <v>363</v>
      </c>
      <c r="C8" s="2">
        <v>82799</v>
      </c>
      <c r="D8" s="2">
        <v>82799</v>
      </c>
    </row>
    <row r="9" spans="1:15" x14ac:dyDescent="0.2">
      <c r="A9" s="150">
        <v>6</v>
      </c>
      <c r="B9" s="152" t="s">
        <v>364</v>
      </c>
      <c r="C9" s="2">
        <v>0</v>
      </c>
      <c r="D9" s="2">
        <v>0</v>
      </c>
    </row>
    <row r="10" spans="1:15" x14ac:dyDescent="0.2">
      <c r="A10" s="150">
        <v>7</v>
      </c>
      <c r="B10" s="152" t="s">
        <v>365</v>
      </c>
      <c r="C10" s="2">
        <v>4945</v>
      </c>
      <c r="D10" s="2">
        <v>5937</v>
      </c>
    </row>
    <row r="11" spans="1:15" x14ac:dyDescent="0.2">
      <c r="A11" s="150">
        <v>8</v>
      </c>
      <c r="B11" s="152" t="s">
        <v>366</v>
      </c>
      <c r="C11" s="2">
        <v>36</v>
      </c>
      <c r="D11" s="2">
        <v>36</v>
      </c>
    </row>
    <row r="12" spans="1:15" x14ac:dyDescent="0.2">
      <c r="A12" s="150">
        <v>9</v>
      </c>
      <c r="B12" s="152" t="s">
        <v>367</v>
      </c>
      <c r="C12" s="2">
        <v>4619</v>
      </c>
      <c r="D12" s="2">
        <v>4606</v>
      </c>
    </row>
    <row r="13" spans="1:15" x14ac:dyDescent="0.2">
      <c r="A13" s="150">
        <v>10</v>
      </c>
      <c r="B13" s="152" t="s">
        <v>368</v>
      </c>
      <c r="C13" s="2">
        <v>0</v>
      </c>
      <c r="D13" s="2">
        <v>0</v>
      </c>
    </row>
    <row r="14" spans="1:15" x14ac:dyDescent="0.2">
      <c r="A14" s="150">
        <v>11</v>
      </c>
      <c r="B14" s="152" t="s">
        <v>369</v>
      </c>
      <c r="C14" s="2">
        <v>1290</v>
      </c>
      <c r="D14" s="2">
        <v>1295</v>
      </c>
    </row>
    <row r="15" spans="1:15" x14ac:dyDescent="0.2">
      <c r="A15" s="150">
        <v>12</v>
      </c>
      <c r="B15" s="152" t="s">
        <v>370</v>
      </c>
      <c r="C15" s="2">
        <v>88557</v>
      </c>
      <c r="D15" s="2">
        <v>93260</v>
      </c>
    </row>
    <row r="16" spans="1:15" x14ac:dyDescent="0.2">
      <c r="A16" s="150">
        <v>13</v>
      </c>
      <c r="B16" s="152" t="s">
        <v>371</v>
      </c>
      <c r="C16" s="2">
        <v>58000</v>
      </c>
      <c r="D16" s="2">
        <v>58000</v>
      </c>
    </row>
    <row r="17" spans="1:4" x14ac:dyDescent="0.2">
      <c r="A17" s="150">
        <v>14</v>
      </c>
      <c r="B17" s="152" t="s">
        <v>372</v>
      </c>
      <c r="C17" s="2"/>
      <c r="D17" s="2"/>
    </row>
    <row r="18" spans="1:4" x14ac:dyDescent="0.2">
      <c r="A18" s="150">
        <v>15</v>
      </c>
      <c r="B18" s="152" t="s">
        <v>373</v>
      </c>
      <c r="C18" s="2">
        <v>28578</v>
      </c>
      <c r="D18" s="2">
        <v>30557</v>
      </c>
    </row>
    <row r="19" spans="1:4" x14ac:dyDescent="0.2">
      <c r="A19" s="205">
        <v>16</v>
      </c>
      <c r="B19" s="45" t="s">
        <v>566</v>
      </c>
      <c r="C19" s="2"/>
      <c r="D19" s="2"/>
    </row>
    <row r="20" spans="1:4" x14ac:dyDescent="0.2">
      <c r="A20" s="150">
        <v>16</v>
      </c>
      <c r="B20" s="152" t="s">
        <v>374</v>
      </c>
      <c r="C20" s="2">
        <v>7236</v>
      </c>
      <c r="D20" s="2">
        <v>4265</v>
      </c>
    </row>
    <row r="21" spans="1:4" x14ac:dyDescent="0.2">
      <c r="A21" s="150">
        <v>17</v>
      </c>
      <c r="B21" s="152" t="s">
        <v>375</v>
      </c>
      <c r="C21" s="2">
        <v>5095</v>
      </c>
      <c r="D21" s="2"/>
    </row>
    <row r="22" spans="1:4" x14ac:dyDescent="0.2">
      <c r="A22" s="150">
        <v>18</v>
      </c>
      <c r="B22" s="152" t="s">
        <v>376</v>
      </c>
      <c r="C22" s="2">
        <v>0</v>
      </c>
      <c r="D22" s="2">
        <v>0</v>
      </c>
    </row>
    <row r="23" spans="1:4" x14ac:dyDescent="0.2">
      <c r="A23" s="150">
        <v>19</v>
      </c>
      <c r="B23" s="152" t="s">
        <v>377</v>
      </c>
      <c r="C23" s="2">
        <v>0</v>
      </c>
      <c r="D23" s="2">
        <v>0</v>
      </c>
    </row>
    <row r="24" spans="1:4" ht="22.5" x14ac:dyDescent="0.2">
      <c r="A24" s="150">
        <v>20</v>
      </c>
      <c r="B24" s="152" t="s">
        <v>378</v>
      </c>
      <c r="C24" s="2">
        <v>0</v>
      </c>
      <c r="D24" s="2">
        <v>0</v>
      </c>
    </row>
    <row r="25" spans="1:4" ht="22.5" x14ac:dyDescent="0.2">
      <c r="A25" s="150">
        <v>21</v>
      </c>
      <c r="B25" s="152" t="s">
        <v>379</v>
      </c>
      <c r="C25" s="2">
        <v>0</v>
      </c>
      <c r="D25" s="2">
        <v>0</v>
      </c>
    </row>
    <row r="26" spans="1:4" x14ac:dyDescent="0.2">
      <c r="A26" s="150">
        <v>22</v>
      </c>
      <c r="B26" s="152" t="s">
        <v>380</v>
      </c>
      <c r="C26" s="2">
        <v>0</v>
      </c>
      <c r="D26" s="2">
        <v>0</v>
      </c>
    </row>
    <row r="27" spans="1:4" x14ac:dyDescent="0.2">
      <c r="A27" s="150">
        <v>23</v>
      </c>
      <c r="B27" s="152" t="s">
        <v>381</v>
      </c>
      <c r="C27" s="2">
        <v>2141</v>
      </c>
      <c r="D27" s="2">
        <v>4265</v>
      </c>
    </row>
    <row r="28" spans="1:4" x14ac:dyDescent="0.2">
      <c r="A28" s="150">
        <v>24</v>
      </c>
      <c r="B28" s="152" t="s">
        <v>382</v>
      </c>
      <c r="C28" s="2">
        <v>0</v>
      </c>
      <c r="D28" s="2">
        <v>0</v>
      </c>
    </row>
    <row r="29" spans="1:4" x14ac:dyDescent="0.2">
      <c r="A29" s="150">
        <v>25</v>
      </c>
      <c r="B29" s="152" t="s">
        <v>383</v>
      </c>
      <c r="C29" s="2">
        <v>0</v>
      </c>
      <c r="D29" s="2">
        <v>0</v>
      </c>
    </row>
    <row r="30" spans="1:4" x14ac:dyDescent="0.2">
      <c r="A30" s="150">
        <v>26</v>
      </c>
      <c r="B30" s="152" t="s">
        <v>384</v>
      </c>
      <c r="C30" s="2"/>
      <c r="D30" s="2"/>
    </row>
    <row r="31" spans="1:4" ht="22.5" x14ac:dyDescent="0.2">
      <c r="A31" s="150">
        <v>27</v>
      </c>
      <c r="B31" s="152" t="s">
        <v>385</v>
      </c>
      <c r="C31" s="2">
        <v>0</v>
      </c>
      <c r="D31" s="2">
        <v>0</v>
      </c>
    </row>
    <row r="32" spans="1:4" x14ac:dyDescent="0.2">
      <c r="A32" s="150">
        <v>28</v>
      </c>
      <c r="B32" s="152" t="s">
        <v>386</v>
      </c>
      <c r="C32" s="2">
        <v>0</v>
      </c>
      <c r="D32" s="2">
        <v>0</v>
      </c>
    </row>
    <row r="33" spans="1:4" x14ac:dyDescent="0.2">
      <c r="A33" s="150">
        <v>29</v>
      </c>
      <c r="B33" s="152" t="s">
        <v>387</v>
      </c>
      <c r="C33" s="2">
        <v>96476</v>
      </c>
      <c r="D33" s="2">
        <v>98252</v>
      </c>
    </row>
    <row r="34" spans="1:4" x14ac:dyDescent="0.2">
      <c r="A34" s="150">
        <v>30</v>
      </c>
      <c r="B34" s="152" t="s">
        <v>388</v>
      </c>
      <c r="C34" s="2">
        <v>29780</v>
      </c>
      <c r="D34" s="2">
        <v>30548</v>
      </c>
    </row>
    <row r="35" spans="1:4" x14ac:dyDescent="0.2">
      <c r="A35" s="150">
        <v>31</v>
      </c>
      <c r="B35" s="152" t="s">
        <v>389</v>
      </c>
      <c r="C35" s="2">
        <v>2242</v>
      </c>
      <c r="D35" s="2">
        <v>5171</v>
      </c>
    </row>
    <row r="36" spans="1:4" x14ac:dyDescent="0.2">
      <c r="A36" s="150">
        <v>32</v>
      </c>
      <c r="B36" s="152" t="s">
        <v>390</v>
      </c>
      <c r="C36" s="2">
        <v>0</v>
      </c>
      <c r="D36" s="2">
        <v>0</v>
      </c>
    </row>
    <row r="37" spans="1:4" x14ac:dyDescent="0.2">
      <c r="A37" s="150">
        <v>33</v>
      </c>
      <c r="B37" s="152" t="s">
        <v>391</v>
      </c>
      <c r="C37" s="2">
        <v>1979</v>
      </c>
      <c r="D37" s="2">
        <v>4703</v>
      </c>
    </row>
    <row r="40" spans="1:4" x14ac:dyDescent="0.2">
      <c r="C40" t="s">
        <v>576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22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28" baseType="lpstr">
      <vt:lpstr>1. bevétel</vt:lpstr>
      <vt:lpstr>Munka1</vt:lpstr>
      <vt:lpstr>1.1 -1.5. melléklet</vt:lpstr>
      <vt:lpstr>2.kiadás</vt:lpstr>
      <vt:lpstr>2.1-2.5. melléklet</vt:lpstr>
      <vt:lpstr>3. beruházás</vt:lpstr>
      <vt:lpstr>4. felújítás</vt:lpstr>
      <vt:lpstr>5. támogatás</vt:lpstr>
      <vt:lpstr>6. segély</vt:lpstr>
      <vt:lpstr>6.2.ph. segély</vt:lpstr>
      <vt:lpstr>7. kötött állami</vt:lpstr>
      <vt:lpstr>7.bev. kiadás</vt:lpstr>
      <vt:lpstr>8.létszám</vt:lpstr>
      <vt:lpstr>10.közvetett tám</vt:lpstr>
      <vt:lpstr>11. hitel</vt:lpstr>
      <vt:lpstr>12. köt és önként váll.</vt:lpstr>
      <vt:lpstr>9. finanszíroz</vt:lpstr>
      <vt:lpstr>13. maradvány</vt:lpstr>
      <vt:lpstr>10. mérleg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'7.bev.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2022-08-19T07:47:24Z</cp:lastPrinted>
  <dcterms:created xsi:type="dcterms:W3CDTF">2011-05-17T10:12:56Z</dcterms:created>
  <dcterms:modified xsi:type="dcterms:W3CDTF">2022-08-26T10:02:19Z</dcterms:modified>
</cp:coreProperties>
</file>